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изменения 33 от 22.06.2022\"/>
    </mc:Choice>
  </mc:AlternateContent>
  <bookViews>
    <workbookView xWindow="0" yWindow="0" windowWidth="16320" windowHeight="516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1'!$A$7:$I$116</definedName>
    <definedName name="_xlnm._FilterDatabase" localSheetId="1" hidden="1">'Приложение 2'!$E$1:$E$169</definedName>
    <definedName name="_xlnm._FilterDatabase" localSheetId="2" hidden="1">'Приложение 3'!$A$5:$D$38</definedName>
    <definedName name="_xlnm.Print_Area" localSheetId="0">'Приложение 1'!$A$1:$I$116</definedName>
    <definedName name="_xlnm.Print_Area" localSheetId="1">'Приложение 2'!$A$1:$J$169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J87" i="1" l="1"/>
  <c r="I15" i="2"/>
  <c r="I14" i="2" s="1"/>
  <c r="I13" i="2" s="1"/>
  <c r="I12" i="2" s="1"/>
  <c r="J93" i="1"/>
  <c r="J92" i="1" s="1"/>
  <c r="J91" i="1" s="1"/>
  <c r="J37" i="1"/>
  <c r="I72" i="2"/>
  <c r="I11" i="2"/>
  <c r="J109" i="1"/>
  <c r="I110" i="2"/>
  <c r="I109" i="2" s="1"/>
  <c r="I112" i="2"/>
  <c r="I111" i="2" s="1"/>
  <c r="I114" i="2"/>
  <c r="I113" i="2" s="1"/>
  <c r="J114" i="1"/>
  <c r="J112" i="1"/>
  <c r="J110" i="1"/>
  <c r="J138" i="1"/>
  <c r="I55" i="2"/>
  <c r="I20" i="2"/>
  <c r="I19" i="2" s="1"/>
  <c r="I36" i="2"/>
  <c r="I35" i="2" s="1"/>
  <c r="J128" i="1"/>
  <c r="J127" i="1" s="1"/>
  <c r="J126" i="1" s="1"/>
  <c r="J125" i="1" s="1"/>
  <c r="D30" i="3" s="1"/>
  <c r="J68" i="1"/>
  <c r="J75" i="1"/>
  <c r="J96" i="1"/>
  <c r="J35" i="1"/>
  <c r="D29" i="3" l="1"/>
  <c r="D28" i="3" s="1"/>
  <c r="I18" i="2"/>
  <c r="I17" i="2" s="1"/>
  <c r="I16" i="2" s="1"/>
  <c r="J145" i="1" l="1"/>
  <c r="J123" i="1"/>
  <c r="J122" i="1" s="1"/>
  <c r="J121" i="1" s="1"/>
  <c r="J120" i="1" s="1"/>
  <c r="J8" i="2"/>
  <c r="I10" i="2"/>
  <c r="I9" i="2" s="1"/>
  <c r="I92" i="2"/>
  <c r="I91" i="2" s="1"/>
  <c r="J167" i="1"/>
  <c r="J165" i="1" s="1"/>
  <c r="J66" i="1"/>
  <c r="J65" i="1" s="1"/>
  <c r="J26" i="1"/>
  <c r="J62" i="1" l="1"/>
  <c r="J163" i="1" l="1"/>
  <c r="I116" i="2"/>
  <c r="I115" i="2" s="1"/>
  <c r="I103" i="2"/>
  <c r="I101" i="2"/>
  <c r="J16" i="1"/>
  <c r="J150" i="1"/>
  <c r="J152" i="1"/>
  <c r="J168" i="1"/>
  <c r="I104" i="2" s="1"/>
  <c r="J86" i="1"/>
  <c r="I24" i="2" s="1"/>
  <c r="J22" i="1"/>
  <c r="I23" i="2"/>
  <c r="J118" i="1"/>
  <c r="J104" i="1"/>
  <c r="J162" i="1" l="1"/>
  <c r="J144" i="1"/>
  <c r="I102" i="2"/>
  <c r="I22" i="2"/>
  <c r="I21" i="2" s="1"/>
  <c r="I67" i="2"/>
  <c r="I66" i="2" s="1"/>
  <c r="I82" i="2"/>
  <c r="I81" i="2" s="1"/>
  <c r="I80" i="2"/>
  <c r="I79" i="2" s="1"/>
  <c r="I78" i="2"/>
  <c r="I77" i="2" s="1"/>
  <c r="I63" i="2"/>
  <c r="I62" i="2" s="1"/>
  <c r="I27" i="2" l="1"/>
  <c r="J81" i="1" l="1"/>
  <c r="I45" i="2" s="1"/>
  <c r="I44" i="2" s="1"/>
  <c r="J157" i="1"/>
  <c r="J133" i="1"/>
  <c r="J140" i="1"/>
  <c r="I69" i="2"/>
  <c r="I68" i="2" s="1"/>
  <c r="J79" i="1"/>
  <c r="I47" i="2" s="1"/>
  <c r="I46" i="2" s="1"/>
  <c r="J51" i="1"/>
  <c r="J43" i="1"/>
  <c r="I34" i="2" s="1"/>
  <c r="I33" i="2" s="1"/>
  <c r="J20" i="1"/>
  <c r="I43" i="2" l="1"/>
  <c r="I30" i="2"/>
  <c r="I29" i="2" s="1"/>
  <c r="J107" i="1" l="1"/>
  <c r="J101" i="1"/>
  <c r="J88" i="1"/>
  <c r="J71" i="1"/>
  <c r="I107" i="2" s="1"/>
  <c r="J73" i="1"/>
  <c r="I32" i="2" l="1"/>
  <c r="I31" i="2" s="1"/>
  <c r="I28" i="2" s="1"/>
  <c r="J69" i="1" l="1"/>
  <c r="J56" i="1"/>
  <c r="I26" i="2" l="1"/>
  <c r="I25" i="2" s="1"/>
  <c r="J12" i="1"/>
  <c r="I74" i="2" s="1"/>
  <c r="I73" i="2" s="1"/>
  <c r="J30" i="1"/>
  <c r="I50" i="2" s="1"/>
  <c r="I49" i="2" s="1"/>
  <c r="J34" i="1"/>
  <c r="J60" i="1"/>
  <c r="J49" i="1"/>
  <c r="I98" i="2" l="1"/>
  <c r="I97" i="2" s="1"/>
  <c r="J161" i="1"/>
  <c r="J160" i="1" l="1"/>
  <c r="I100" i="2"/>
  <c r="I99" i="2" s="1"/>
  <c r="J159" i="1" l="1"/>
  <c r="I108" i="2" s="1"/>
  <c r="I105" i="2" s="1"/>
  <c r="J156" i="1"/>
  <c r="J155" i="1" l="1"/>
  <c r="J154" i="1" s="1"/>
  <c r="I65" i="2"/>
  <c r="I64" i="2" s="1"/>
  <c r="J143" i="1" l="1"/>
  <c r="J142" i="1" s="1"/>
  <c r="D9" i="3"/>
  <c r="J137" i="1" l="1"/>
  <c r="I90" i="2" l="1"/>
  <c r="I89" i="2" s="1"/>
  <c r="J136" i="1"/>
  <c r="J135" i="1" s="1"/>
  <c r="J132" i="1" s="1"/>
  <c r="J130" i="1" l="1"/>
  <c r="J131" i="1"/>
  <c r="J117" i="1" s="1"/>
  <c r="J116" i="1" s="1"/>
  <c r="D38" i="3"/>
  <c r="D37" i="3" s="1"/>
  <c r="I96" i="2" l="1"/>
  <c r="I95" i="2" s="1"/>
  <c r="I94" i="2"/>
  <c r="I93" i="2" s="1"/>
  <c r="J106" i="1"/>
  <c r="J103" i="1" s="1"/>
  <c r="I71" i="2" l="1"/>
  <c r="I70" i="2" s="1"/>
  <c r="J100" i="1"/>
  <c r="J99" i="1" s="1"/>
  <c r="J95" i="1" l="1"/>
  <c r="J90" i="1" s="1"/>
  <c r="J85" i="1" l="1"/>
  <c r="I88" i="2" l="1"/>
  <c r="I87" i="2" s="1"/>
  <c r="J84" i="1"/>
  <c r="D36" i="3"/>
  <c r="D35" i="3" s="1"/>
  <c r="J78" i="1" l="1"/>
  <c r="J77" i="1" s="1"/>
  <c r="D24" i="3"/>
  <c r="J83" i="1"/>
  <c r="I86" i="2" s="1"/>
  <c r="I85" i="2" s="1"/>
  <c r="D34" i="3" l="1"/>
  <c r="D33" i="3" s="1"/>
  <c r="J64" i="1"/>
  <c r="D21" i="3" s="1"/>
  <c r="D22" i="3"/>
  <c r="I84" i="2"/>
  <c r="I83" i="2" s="1"/>
  <c r="I61" i="2" s="1"/>
  <c r="J59" i="1"/>
  <c r="J58" i="1" s="1"/>
  <c r="D20" i="3" l="1"/>
  <c r="J55" i="1"/>
  <c r="J54" i="1" s="1"/>
  <c r="D19" i="3" l="1"/>
  <c r="D18" i="3" s="1"/>
  <c r="D32" i="3"/>
  <c r="D31" i="3" s="1"/>
  <c r="J53" i="1"/>
  <c r="I57" i="2" l="1"/>
  <c r="I56" i="2" s="1"/>
  <c r="J48" i="1"/>
  <c r="J47" i="1" s="1"/>
  <c r="J46" i="1" l="1"/>
  <c r="D17" i="3"/>
  <c r="D16" i="3" s="1"/>
  <c r="D27" i="3"/>
  <c r="J42" i="1"/>
  <c r="J41" i="1" l="1"/>
  <c r="I60" i="2"/>
  <c r="I59" i="2" s="1"/>
  <c r="I58" i="2" s="1"/>
  <c r="J40" i="1" l="1"/>
  <c r="J36" i="1" s="1"/>
  <c r="D15" i="3"/>
  <c r="D14" i="3" s="1"/>
  <c r="I42" i="2"/>
  <c r="I41" i="2" s="1"/>
  <c r="I40" i="2" s="1"/>
  <c r="J33" i="1"/>
  <c r="J32" i="1" l="1"/>
  <c r="D13" i="3" s="1"/>
  <c r="J29" i="1"/>
  <c r="J28" i="1" l="1"/>
  <c r="I39" i="2"/>
  <c r="I38" i="2" s="1"/>
  <c r="I37" i="2" s="1"/>
  <c r="D12" i="3" l="1"/>
  <c r="J25" i="1"/>
  <c r="J24" i="1" s="1"/>
  <c r="D11" i="3" s="1"/>
  <c r="J15" i="1" l="1"/>
  <c r="D26" i="3"/>
  <c r="I54" i="2" l="1"/>
  <c r="I53" i="2" s="1"/>
  <c r="J14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s="1"/>
  <c r="D7" i="4" l="1"/>
  <c r="D6" i="4" s="1"/>
  <c r="D9" i="4"/>
  <c r="I52" i="2"/>
  <c r="I51" i="2" s="1"/>
  <c r="I48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<sst xmlns="http://schemas.openxmlformats.org/spreadsheetml/2006/main" count="2184" uniqueCount="217">
  <si>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</si>
  <si>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</si>
  <si>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</si>
  <si>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</si>
  <si>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</si>
  <si>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</si>
  <si>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</si>
  <si>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</si>
  <si>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</si>
  <si>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</si>
  <si>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</si>
  <si>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</si>
  <si>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</si>
  <si>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</si>
  <si>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</si>
  <si>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</si>
  <si>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</si>
  <si>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</si>
  <si>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</si>
  <si>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</si>
  <si>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</si>
  <si>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</si>
  <si>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</si>
  <si>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</si>
  <si>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</si>
  <si>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</si>
  <si>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</si>
  <si>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</si>
  <si>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</si>
  <si>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</si>
  <si>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</si>
  <si>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</si>
  <si>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</si>
  <si>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</si>
  <si>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</si>
  <si>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</si>
  <si>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</si>
  <si>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</si>
  <si>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</si>
  <si>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</si>
  <si>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</si>
  <si>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</si>
  <si>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</si>
  <si>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</si>
  <si>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</si>
  <si>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</si>
  <si>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</si>
  <si>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</si>
  <si>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</si>
  <si>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</si>
  <si>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</si>
  <si>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</si>
  <si>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</si>
  <si>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</si>
  <si>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</si>
  <si>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</si>
  <si>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</si>
  <si>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</si>
  <si>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</si>
  <si>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</si>
  <si>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</si>
  <si>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</si>
  <si>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</si>
  <si>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</si>
  <si>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</si>
  <si>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</si>
  <si>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</si>
  <si>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</si>
  <si>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</si>
  <si>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</si>
  <si>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</si>
  <si>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</si>
  <si>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</si>
  <si>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</si>
  <si>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</si>
  <si>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</si>
  <si>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</si>
  <si>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</si>
  <si>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</si>
  <si>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</si>
  <si>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</si>
  <si>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</si>
  <si>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</si>
  <si>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</si>
  <si>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</si>
  <si>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</si>
  <si>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</si>
  <si>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</si>
  <si>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</si>
  <si>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</si>
  <si>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</si>
  <si>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</si>
  <si>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</si>
  <si>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</si>
  <si>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</si>
  <si>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</si>
  <si>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</si>
  <si>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</si>
  <si>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</si>
  <si>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</si>
  <si>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</si>
  <si>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</si>
  <si>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</si>
  <si>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</si>
  <si>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</si>
  <si>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</si>
  <si>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</si>
  <si>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</si>
  <si>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</si>
  <si>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</si>
  <si>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</si>
  <si>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</si>
  <si>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</si>
  <si>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</si>
  <si>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</si>
  <si>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</si>
  <si>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</si>
  <si>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</si>
  <si>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</si>
  <si>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</si>
  <si>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</si>
  <si>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</si>
  <si>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</si>
  <si>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</si>
  <si>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</si>
  <si>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</si>
  <si>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</si>
  <si>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</si>
  <si>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</si>
  <si>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</si>
  <si>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</si>
  <si>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</si>
  <si>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</si>
  <si>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</si>
  <si>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</si>
  <si>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</si>
  <si>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</si>
  <si>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</si>
  <si>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</si>
  <si>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</si>
  <si>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</si>
  <si>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</si>
  <si>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</si>
  <si>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</si>
  <si>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</si>
  <si>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</si>
  <si>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</si>
  <si>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</si>
  <si>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</si>
  <si>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</si>
  <si>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</si>
  <si>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</si>
  <si>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</si>
  <si>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</si>
  <si>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</si>
  <si>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</si>
  <si>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</si>
  <si>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</si>
  <si>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</si>
  <si>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</si>
  <si>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</si>
  <si>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</si>
  <si>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</si>
  <si>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</si>
  <si>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</si>
  <si>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</si>
  <si>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</si>
  <si>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</si>
  <si>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</si>
  <si>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</si>
  <si>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</si>
  <si>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</si>
  <si>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</si>
  <si>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</si>
  <si>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</si>
  <si>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</si>
  <si>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</si>
  <si>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</si>
  <si>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</si>
  <si>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</si>
  <si>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</si>
  <si>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</si>
  <si>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</si>
  <si>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</si>
  <si>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</si>
  <si>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</si>
  <si>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</si>
  <si>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</si>
  <si>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</si>
  <si>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</si>
  <si>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</si>
  <si>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</si>
  <si>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</si>
  <si>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</si>
  <si>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</si>
  <si>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</si>
  <si>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</si>
  <si>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</si>
  <si>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</si>
  <si>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</si>
  <si>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</si>
  <si>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</si>
  <si>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</si>
  <si>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</si>
  <si>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</si>
  <si>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</si>
  <si>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</si>
  <si>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</si>
  <si>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</si>
  <si>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</si>
  <si>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</si>
  <si>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</si>
  <si>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</si>
  <si>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 xml:space="preserve"> Приложение 1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22.06.2022 г № 33
</t>
  </si>
  <si>
    <t xml:space="preserve">Приложение 2
к решению Совета депутатов 
Кусинского городского поселения
«О бюджете Кусинского городского 
поселения на 2022 год и на плановый
период 2023 и 2024 годов»
от 22.06.2022 №33
  </t>
  </si>
  <si>
    <t xml:space="preserve">Приложение 3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22.06.2022 г № 33
</t>
  </si>
  <si>
    <t xml:space="preserve">Приложение 4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22.06.2022 г №33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</si>
</sst>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view="pageBreakPreview" zoomScale="85" zoomScaleNormal="85" zoomScaleSheetLayoutView="85" workbookViewId="0">
      <selection activeCell="A3" sqref="A3:I3"/>
    </sheetView>
  </sheetViews>
  <sheetFormatPr defaultColWidth="9.109375" defaultRowHeight="17.399999999999999" outlineLevelRow="1" x14ac:dyDescent="0.3"/>
  <cols>
    <col min="1" max="1" width="52.332031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4" t="s">
        <v>213</v>
      </c>
      <c r="B1" s="94"/>
      <c r="C1" s="94"/>
      <c r="D1" s="94"/>
      <c r="E1" s="94"/>
      <c r="F1" s="94"/>
      <c r="G1" s="94"/>
      <c r="H1" s="94"/>
      <c r="I1" s="94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5" t="s">
        <v>161</v>
      </c>
      <c r="B3" s="95"/>
      <c r="C3" s="95"/>
      <c r="D3" s="95"/>
      <c r="E3" s="95"/>
      <c r="F3" s="95"/>
      <c r="G3" s="95"/>
      <c r="H3" s="95"/>
      <c r="I3" s="95"/>
    </row>
    <row r="4" spans="1:10" ht="29.25" customHeight="1" x14ac:dyDescent="0.35">
      <c r="I4" s="10" t="s">
        <v>76</v>
      </c>
    </row>
    <row r="5" spans="1:10" ht="26.25" customHeight="1" x14ac:dyDescent="0.3">
      <c r="A5" s="98" t="s">
        <v>69</v>
      </c>
      <c r="B5" s="98" t="s">
        <v>73</v>
      </c>
      <c r="C5" s="98"/>
      <c r="D5" s="98"/>
      <c r="E5" s="98"/>
      <c r="F5" s="98"/>
      <c r="G5" s="98"/>
      <c r="H5" s="98"/>
      <c r="I5" s="97" t="s">
        <v>159</v>
      </c>
    </row>
    <row r="6" spans="1:10" ht="26.25" customHeight="1" x14ac:dyDescent="0.3">
      <c r="A6" s="98"/>
      <c r="B6" s="99" t="s">
        <v>65</v>
      </c>
      <c r="C6" s="99"/>
      <c r="D6" s="99"/>
      <c r="E6" s="99"/>
      <c r="F6" s="96" t="s">
        <v>64</v>
      </c>
      <c r="G6" s="96" t="s">
        <v>67</v>
      </c>
      <c r="H6" s="96" t="s">
        <v>66</v>
      </c>
      <c r="I6" s="97"/>
    </row>
    <row r="7" spans="1:10" ht="140.25" customHeight="1" x14ac:dyDescent="0.3">
      <c r="A7" s="98"/>
      <c r="B7" s="11" t="s">
        <v>63</v>
      </c>
      <c r="C7" s="11" t="s">
        <v>62</v>
      </c>
      <c r="D7" s="11" t="s">
        <v>61</v>
      </c>
      <c r="E7" s="11" t="s">
        <v>60</v>
      </c>
      <c r="F7" s="96"/>
      <c r="G7" s="96"/>
      <c r="H7" s="96"/>
      <c r="I7" s="97"/>
      <c r="J7" s="71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I21+I25+I28+I37+I40+I43+I48+I58+I61+I9+I16+I12</f>
        <v>89469006.050000012</v>
      </c>
      <c r="J8" s="71">
        <f>42232606+J7</f>
        <v>58496299.859999999</v>
      </c>
    </row>
    <row r="9" spans="1:10" ht="52.2" x14ac:dyDescent="0.3">
      <c r="A9" s="33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4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2'!J67</f>
        <v>15772155.35</v>
      </c>
    </row>
    <row r="12" spans="1:10" ht="74.400000000000006" customHeight="1" x14ac:dyDescent="0.3">
      <c r="A12" s="36" t="s">
        <v>210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16837171.370000001</v>
      </c>
    </row>
    <row r="13" spans="1:10" ht="36" x14ac:dyDescent="0.3">
      <c r="A13" s="22" t="s">
        <v>212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16837171.370000001</v>
      </c>
    </row>
    <row r="14" spans="1:10" ht="126" x14ac:dyDescent="0.3">
      <c r="A14" s="91" t="s">
        <v>211</v>
      </c>
      <c r="B14" s="23" t="s">
        <v>33</v>
      </c>
      <c r="C14" s="25">
        <v>3</v>
      </c>
      <c r="D14" s="23" t="s">
        <v>7</v>
      </c>
      <c r="E14" s="23" t="s">
        <v>209</v>
      </c>
      <c r="F14" s="23" t="s">
        <v>5</v>
      </c>
      <c r="G14" s="23" t="s">
        <v>7</v>
      </c>
      <c r="H14" s="23" t="s">
        <v>7</v>
      </c>
      <c r="I14" s="17">
        <f>I15</f>
        <v>16837171.370000001</v>
      </c>
    </row>
    <row r="15" spans="1:10" ht="18" x14ac:dyDescent="0.3">
      <c r="A15" s="26" t="s">
        <v>11</v>
      </c>
      <c r="B15" s="23" t="s">
        <v>33</v>
      </c>
      <c r="C15" s="25">
        <v>3</v>
      </c>
      <c r="D15" s="23" t="s">
        <v>7</v>
      </c>
      <c r="E15" s="23" t="s">
        <v>209</v>
      </c>
      <c r="F15" s="23" t="s">
        <v>9</v>
      </c>
      <c r="G15" s="23" t="s">
        <v>3</v>
      </c>
      <c r="H15" s="23" t="s">
        <v>17</v>
      </c>
      <c r="I15" s="17">
        <f>'Приложение 2'!J94</f>
        <v>16837171.370000001</v>
      </c>
    </row>
    <row r="16" spans="1:10" ht="52.2" x14ac:dyDescent="0.3">
      <c r="A16" s="38" t="s">
        <v>177</v>
      </c>
      <c r="B16" s="16" t="s">
        <v>173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I17+I20</f>
        <v>373103.58999999997</v>
      </c>
    </row>
    <row r="17" spans="1:10" ht="54" x14ac:dyDescent="0.3">
      <c r="A17" s="18" t="s">
        <v>178</v>
      </c>
      <c r="B17" s="23" t="s">
        <v>173</v>
      </c>
      <c r="C17" s="25">
        <v>0</v>
      </c>
      <c r="D17" s="23" t="s">
        <v>7</v>
      </c>
      <c r="E17" s="90" t="s">
        <v>174</v>
      </c>
      <c r="F17" s="23" t="s">
        <v>5</v>
      </c>
      <c r="G17" s="23" t="s">
        <v>7</v>
      </c>
      <c r="H17" s="23" t="s">
        <v>7</v>
      </c>
      <c r="I17" s="17">
        <f>I18</f>
        <v>58631.59</v>
      </c>
    </row>
    <row r="18" spans="1:10" ht="36" x14ac:dyDescent="0.3">
      <c r="A18" s="21" t="s">
        <v>141</v>
      </c>
      <c r="B18" s="23" t="s">
        <v>173</v>
      </c>
      <c r="C18" s="25">
        <v>0</v>
      </c>
      <c r="D18" s="23" t="s">
        <v>7</v>
      </c>
      <c r="E18" s="23" t="s">
        <v>174</v>
      </c>
      <c r="F18" s="23" t="s">
        <v>0</v>
      </c>
      <c r="G18" s="23" t="s">
        <v>28</v>
      </c>
      <c r="H18" s="23" t="s">
        <v>33</v>
      </c>
      <c r="I18" s="17">
        <f>'Приложение 2'!J124</f>
        <v>58631.59</v>
      </c>
    </row>
    <row r="19" spans="1:10" ht="54" x14ac:dyDescent="0.3">
      <c r="A19" s="80" t="s">
        <v>199</v>
      </c>
      <c r="B19" s="23" t="s">
        <v>173</v>
      </c>
      <c r="C19" s="25">
        <v>0</v>
      </c>
      <c r="D19" s="23" t="s">
        <v>7</v>
      </c>
      <c r="E19" s="48" t="s">
        <v>198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6" x14ac:dyDescent="0.3">
      <c r="A20" s="21" t="s">
        <v>141</v>
      </c>
      <c r="B20" s="23" t="s">
        <v>173</v>
      </c>
      <c r="C20" s="25">
        <v>0</v>
      </c>
      <c r="D20" s="23" t="s">
        <v>7</v>
      </c>
      <c r="E20" s="48" t="s">
        <v>198</v>
      </c>
      <c r="F20" s="23" t="s">
        <v>0</v>
      </c>
      <c r="G20" s="23" t="s">
        <v>28</v>
      </c>
      <c r="H20" s="23" t="s">
        <v>3</v>
      </c>
      <c r="I20" s="17">
        <f>'Приложение 2'!J129</f>
        <v>314472</v>
      </c>
    </row>
    <row r="21" spans="1:10" ht="61.5" customHeight="1" outlineLevel="1" x14ac:dyDescent="0.3">
      <c r="A21" s="92" t="s">
        <v>158</v>
      </c>
      <c r="B21" s="16" t="s">
        <v>157</v>
      </c>
      <c r="C21" s="16" t="s">
        <v>2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I22</f>
        <v>838500</v>
      </c>
    </row>
    <row r="22" spans="1:10" ht="45" customHeight="1" outlineLevel="1" x14ac:dyDescent="0.3">
      <c r="A22" s="28" t="s">
        <v>48</v>
      </c>
      <c r="B22" s="75" t="s">
        <v>157</v>
      </c>
      <c r="C22" s="75" t="s">
        <v>2</v>
      </c>
      <c r="D22" s="75" t="s">
        <v>7</v>
      </c>
      <c r="E22" s="75" t="s">
        <v>47</v>
      </c>
      <c r="F22" s="75" t="s">
        <v>5</v>
      </c>
      <c r="G22" s="75" t="s">
        <v>7</v>
      </c>
      <c r="H22" s="75" t="s">
        <v>7</v>
      </c>
      <c r="I22" s="17">
        <f>I23+I24</f>
        <v>838500</v>
      </c>
    </row>
    <row r="23" spans="1:10" ht="84.75" customHeight="1" outlineLevel="1" x14ac:dyDescent="0.3">
      <c r="A23" s="28" t="s">
        <v>14</v>
      </c>
      <c r="B23" s="75" t="s">
        <v>157</v>
      </c>
      <c r="C23" s="75" t="s">
        <v>2</v>
      </c>
      <c r="D23" s="75" t="s">
        <v>7</v>
      </c>
      <c r="E23" s="75" t="s">
        <v>47</v>
      </c>
      <c r="F23" s="75" t="s">
        <v>13</v>
      </c>
      <c r="G23" s="75" t="s">
        <v>17</v>
      </c>
      <c r="H23" s="75" t="s">
        <v>33</v>
      </c>
      <c r="I23" s="17">
        <f>'Приложение 2'!J44</f>
        <v>790293.44</v>
      </c>
    </row>
    <row r="24" spans="1:10" ht="36" outlineLevel="1" x14ac:dyDescent="0.3">
      <c r="A24" s="21" t="s">
        <v>141</v>
      </c>
      <c r="B24" s="75" t="s">
        <v>157</v>
      </c>
      <c r="C24" s="75" t="s">
        <v>2</v>
      </c>
      <c r="D24" s="75" t="s">
        <v>7</v>
      </c>
      <c r="E24" s="75" t="s">
        <v>47</v>
      </c>
      <c r="F24" s="75" t="s">
        <v>0</v>
      </c>
      <c r="G24" s="75" t="s">
        <v>17</v>
      </c>
      <c r="H24" s="75" t="s">
        <v>33</v>
      </c>
      <c r="I24" s="17">
        <f>'Приложение 2'!J45</f>
        <v>48206.559999999998</v>
      </c>
    </row>
    <row r="25" spans="1:10" ht="69.599999999999994" x14ac:dyDescent="0.3">
      <c r="A25" s="33" t="s">
        <v>123</v>
      </c>
      <c r="B25" s="16" t="s">
        <v>77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 t="shared" ref="I25:I26" si="0">I26</f>
        <v>1056327.72</v>
      </c>
      <c r="J25" s="71"/>
    </row>
    <row r="26" spans="1:10" ht="73.2" customHeight="1" outlineLevel="1" x14ac:dyDescent="0.3">
      <c r="A26" s="20" t="s">
        <v>140</v>
      </c>
      <c r="B26" s="19" t="s">
        <v>77</v>
      </c>
      <c r="C26" s="19" t="s">
        <v>2</v>
      </c>
      <c r="D26" s="19" t="s">
        <v>7</v>
      </c>
      <c r="E26" s="19" t="s">
        <v>37</v>
      </c>
      <c r="F26" s="19" t="s">
        <v>5</v>
      </c>
      <c r="G26" s="19" t="s">
        <v>7</v>
      </c>
      <c r="H26" s="19" t="s">
        <v>7</v>
      </c>
      <c r="I26" s="17">
        <f t="shared" si="0"/>
        <v>1056327.72</v>
      </c>
    </row>
    <row r="27" spans="1:10" ht="36" outlineLevel="1" x14ac:dyDescent="0.3">
      <c r="A27" s="21" t="s">
        <v>141</v>
      </c>
      <c r="B27" s="19" t="s">
        <v>77</v>
      </c>
      <c r="C27" s="19" t="s">
        <v>2</v>
      </c>
      <c r="D27" s="19" t="s">
        <v>7</v>
      </c>
      <c r="E27" s="19" t="s">
        <v>37</v>
      </c>
      <c r="F27" s="19" t="s">
        <v>0</v>
      </c>
      <c r="G27" s="19" t="s">
        <v>1</v>
      </c>
      <c r="H27" s="19" t="s">
        <v>36</v>
      </c>
      <c r="I27" s="17">
        <f>'Приложение 2'!J35</f>
        <v>1056327.72</v>
      </c>
    </row>
    <row r="28" spans="1:10" ht="39" customHeight="1" x14ac:dyDescent="0.3">
      <c r="A28" s="36" t="s">
        <v>124</v>
      </c>
      <c r="B28" s="72" t="s">
        <v>83</v>
      </c>
      <c r="C28" s="72" t="s">
        <v>2</v>
      </c>
      <c r="D28" s="72" t="s">
        <v>7</v>
      </c>
      <c r="E28" s="72" t="s">
        <v>6</v>
      </c>
      <c r="F28" s="72" t="s">
        <v>5</v>
      </c>
      <c r="G28" s="72" t="s">
        <v>7</v>
      </c>
      <c r="H28" s="72" t="s">
        <v>7</v>
      </c>
      <c r="I28" s="14">
        <f>I29+I31+I33+I35</f>
        <v>8059170.0899999999</v>
      </c>
    </row>
    <row r="29" spans="1:10" ht="54" outlineLevel="1" x14ac:dyDescent="0.3">
      <c r="A29" s="18" t="s">
        <v>84</v>
      </c>
      <c r="B29" s="19" t="s">
        <v>83</v>
      </c>
      <c r="C29" s="19" t="s">
        <v>2</v>
      </c>
      <c r="D29" s="19" t="s">
        <v>7</v>
      </c>
      <c r="E29" s="19" t="s">
        <v>22</v>
      </c>
      <c r="F29" s="19" t="s">
        <v>5</v>
      </c>
      <c r="G29" s="19" t="s">
        <v>7</v>
      </c>
      <c r="H29" s="19" t="s">
        <v>7</v>
      </c>
      <c r="I29" s="17">
        <f>I30</f>
        <v>4458600</v>
      </c>
    </row>
    <row r="30" spans="1:10" ht="36" outlineLevel="1" x14ac:dyDescent="0.3">
      <c r="A30" s="22" t="s">
        <v>141</v>
      </c>
      <c r="B30" s="19" t="s">
        <v>83</v>
      </c>
      <c r="C30" s="19" t="s">
        <v>2</v>
      </c>
      <c r="D30" s="19" t="s">
        <v>7</v>
      </c>
      <c r="E30" s="19" t="s">
        <v>22</v>
      </c>
      <c r="F30" s="19" t="s">
        <v>0</v>
      </c>
      <c r="G30" s="19" t="s">
        <v>12</v>
      </c>
      <c r="H30" s="19" t="s">
        <v>20</v>
      </c>
      <c r="I30" s="17">
        <f>'Приложение 2'!J70</f>
        <v>4458600</v>
      </c>
    </row>
    <row r="31" spans="1:10" ht="54" outlineLevel="1" x14ac:dyDescent="0.3">
      <c r="A31" s="22" t="s">
        <v>85</v>
      </c>
      <c r="B31" s="19" t="s">
        <v>83</v>
      </c>
      <c r="C31" s="19" t="s">
        <v>2</v>
      </c>
      <c r="D31" s="19" t="s">
        <v>7</v>
      </c>
      <c r="E31" s="19" t="s">
        <v>147</v>
      </c>
      <c r="F31" s="19" t="s">
        <v>5</v>
      </c>
      <c r="G31" s="19" t="s">
        <v>7</v>
      </c>
      <c r="H31" s="19" t="s">
        <v>7</v>
      </c>
      <c r="I31" s="17">
        <f>I32</f>
        <v>1932318</v>
      </c>
    </row>
    <row r="32" spans="1:10" ht="36" outlineLevel="1" x14ac:dyDescent="0.3">
      <c r="A32" s="22" t="s">
        <v>141</v>
      </c>
      <c r="B32" s="19" t="s">
        <v>83</v>
      </c>
      <c r="C32" s="19" t="s">
        <v>2</v>
      </c>
      <c r="D32" s="19" t="s">
        <v>7</v>
      </c>
      <c r="E32" s="19" t="s">
        <v>147</v>
      </c>
      <c r="F32" s="19" t="s">
        <v>0</v>
      </c>
      <c r="G32" s="19" t="s">
        <v>12</v>
      </c>
      <c r="H32" s="19" t="s">
        <v>20</v>
      </c>
      <c r="I32" s="17">
        <f>'Приложение 2'!J72</f>
        <v>1932318</v>
      </c>
    </row>
    <row r="33" spans="1:9" ht="42.75" customHeight="1" outlineLevel="1" x14ac:dyDescent="0.3">
      <c r="A33" s="22" t="s">
        <v>154</v>
      </c>
      <c r="B33" s="19" t="s">
        <v>83</v>
      </c>
      <c r="C33" s="19" t="s">
        <v>2</v>
      </c>
      <c r="D33" s="19" t="s">
        <v>7</v>
      </c>
      <c r="E33" s="19" t="s">
        <v>148</v>
      </c>
      <c r="F33" s="19" t="s">
        <v>5</v>
      </c>
      <c r="G33" s="19" t="s">
        <v>7</v>
      </c>
      <c r="H33" s="19" t="s">
        <v>7</v>
      </c>
      <c r="I33" s="17">
        <f>I34</f>
        <v>1169171.8</v>
      </c>
    </row>
    <row r="34" spans="1:9" ht="40.200000000000003" customHeight="1" outlineLevel="1" x14ac:dyDescent="0.3">
      <c r="A34" s="22" t="s">
        <v>141</v>
      </c>
      <c r="B34" s="19" t="s">
        <v>83</v>
      </c>
      <c r="C34" s="19" t="s">
        <v>2</v>
      </c>
      <c r="D34" s="19" t="s">
        <v>7</v>
      </c>
      <c r="E34" s="19" t="s">
        <v>148</v>
      </c>
      <c r="F34" s="19" t="s">
        <v>0</v>
      </c>
      <c r="G34" s="19" t="s">
        <v>12</v>
      </c>
      <c r="H34" s="19" t="s">
        <v>20</v>
      </c>
      <c r="I34" s="17">
        <f>'Приложение 2'!J74</f>
        <v>1169171.8</v>
      </c>
    </row>
    <row r="35" spans="1:9" ht="21" customHeight="1" outlineLevel="1" x14ac:dyDescent="0.3">
      <c r="A35" s="22" t="s">
        <v>200</v>
      </c>
      <c r="B35" s="19" t="s">
        <v>83</v>
      </c>
      <c r="C35" s="19" t="s">
        <v>2</v>
      </c>
      <c r="D35" s="19" t="s">
        <v>7</v>
      </c>
      <c r="E35" s="19" t="s">
        <v>201</v>
      </c>
      <c r="F35" s="19" t="s">
        <v>5</v>
      </c>
      <c r="G35" s="19" t="s">
        <v>7</v>
      </c>
      <c r="H35" s="19" t="s">
        <v>7</v>
      </c>
      <c r="I35" s="17">
        <f>I36</f>
        <v>499080.29</v>
      </c>
    </row>
    <row r="36" spans="1:9" ht="36" outlineLevel="1" x14ac:dyDescent="0.3">
      <c r="A36" s="22" t="s">
        <v>141</v>
      </c>
      <c r="B36" s="19" t="s">
        <v>83</v>
      </c>
      <c r="C36" s="19" t="s">
        <v>2</v>
      </c>
      <c r="D36" s="19" t="s">
        <v>7</v>
      </c>
      <c r="E36" s="19" t="s">
        <v>201</v>
      </c>
      <c r="F36" s="19" t="s">
        <v>0</v>
      </c>
      <c r="G36" s="19" t="s">
        <v>12</v>
      </c>
      <c r="H36" s="19" t="s">
        <v>20</v>
      </c>
      <c r="I36" s="17">
        <f>'Приложение 2'!J76</f>
        <v>499080.29</v>
      </c>
    </row>
    <row r="37" spans="1:9" ht="91.2" customHeight="1" x14ac:dyDescent="0.3">
      <c r="A37" s="38" t="s">
        <v>125</v>
      </c>
      <c r="B37" s="72" t="s">
        <v>94</v>
      </c>
      <c r="C37" s="72" t="s">
        <v>2</v>
      </c>
      <c r="D37" s="72" t="s">
        <v>7</v>
      </c>
      <c r="E37" s="72" t="s">
        <v>6</v>
      </c>
      <c r="F37" s="72" t="s">
        <v>5</v>
      </c>
      <c r="G37" s="72" t="s">
        <v>7</v>
      </c>
      <c r="H37" s="72" t="s">
        <v>7</v>
      </c>
      <c r="I37" s="14">
        <f t="shared" ref="I37:I38" si="1">I38</f>
        <v>5894555.2400000002</v>
      </c>
    </row>
    <row r="38" spans="1:9" ht="18" outlineLevel="1" x14ac:dyDescent="0.3">
      <c r="A38" s="18" t="s">
        <v>95</v>
      </c>
      <c r="B38" s="19" t="s">
        <v>94</v>
      </c>
      <c r="C38" s="19" t="s">
        <v>2</v>
      </c>
      <c r="D38" s="19" t="s">
        <v>7</v>
      </c>
      <c r="E38" s="19" t="s">
        <v>96</v>
      </c>
      <c r="F38" s="19" t="s">
        <v>5</v>
      </c>
      <c r="G38" s="19" t="s">
        <v>7</v>
      </c>
      <c r="H38" s="19" t="s">
        <v>7</v>
      </c>
      <c r="I38" s="17">
        <f t="shared" si="1"/>
        <v>5894555.2400000002</v>
      </c>
    </row>
    <row r="39" spans="1:9" ht="36" outlineLevel="1" x14ac:dyDescent="0.3">
      <c r="A39" s="22" t="s">
        <v>141</v>
      </c>
      <c r="B39" s="23" t="s">
        <v>94</v>
      </c>
      <c r="C39" s="23" t="s">
        <v>2</v>
      </c>
      <c r="D39" s="23" t="s">
        <v>7</v>
      </c>
      <c r="E39" s="23" t="s">
        <v>96</v>
      </c>
      <c r="F39" s="23" t="s">
        <v>0</v>
      </c>
      <c r="G39" s="23" t="s">
        <v>3</v>
      </c>
      <c r="H39" s="23" t="s">
        <v>33</v>
      </c>
      <c r="I39" s="17">
        <f>'Приложение 2'!J102</f>
        <v>5894555.2400000002</v>
      </c>
    </row>
    <row r="40" spans="1:9" ht="52.2" x14ac:dyDescent="0.3">
      <c r="A40" s="73" t="s">
        <v>126</v>
      </c>
      <c r="B40" s="16" t="s">
        <v>97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 t="shared" ref="I40:I41" si="2">I41</f>
        <v>3264575.98</v>
      </c>
    </row>
    <row r="41" spans="1:9" ht="36" outlineLevel="1" x14ac:dyDescent="0.3">
      <c r="A41" s="24" t="s">
        <v>98</v>
      </c>
      <c r="B41" s="23" t="s">
        <v>97</v>
      </c>
      <c r="C41" s="23" t="s">
        <v>2</v>
      </c>
      <c r="D41" s="23" t="s">
        <v>7</v>
      </c>
      <c r="E41" s="23" t="s">
        <v>99</v>
      </c>
      <c r="F41" s="23" t="s">
        <v>5</v>
      </c>
      <c r="G41" s="23" t="s">
        <v>7</v>
      </c>
      <c r="H41" s="23" t="s">
        <v>7</v>
      </c>
      <c r="I41" s="17">
        <f t="shared" si="2"/>
        <v>3264575.98</v>
      </c>
    </row>
    <row r="42" spans="1:9" ht="36" outlineLevel="1" x14ac:dyDescent="0.3">
      <c r="A42" s="24" t="s">
        <v>141</v>
      </c>
      <c r="B42" s="23" t="s">
        <v>97</v>
      </c>
      <c r="C42" s="23" t="s">
        <v>2</v>
      </c>
      <c r="D42" s="23" t="s">
        <v>7</v>
      </c>
      <c r="E42" s="23" t="s">
        <v>99</v>
      </c>
      <c r="F42" s="23" t="s">
        <v>0</v>
      </c>
      <c r="G42" s="23" t="s">
        <v>3</v>
      </c>
      <c r="H42" s="23" t="s">
        <v>33</v>
      </c>
      <c r="I42" s="17">
        <f>'Приложение 2'!J105</f>
        <v>3264575.98</v>
      </c>
    </row>
    <row r="43" spans="1:9" s="31" customFormat="1" ht="54" x14ac:dyDescent="0.3">
      <c r="A43" s="15" t="s">
        <v>127</v>
      </c>
      <c r="B43" s="16" t="s">
        <v>128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4">
        <f>I44+I46</f>
        <v>1700000</v>
      </c>
    </row>
    <row r="44" spans="1:9" ht="81" customHeight="1" outlineLevel="1" x14ac:dyDescent="0.3">
      <c r="A44" s="26" t="s">
        <v>121</v>
      </c>
      <c r="B44" s="23" t="s">
        <v>128</v>
      </c>
      <c r="C44" s="23" t="s">
        <v>2</v>
      </c>
      <c r="D44" s="23" t="s">
        <v>7</v>
      </c>
      <c r="E44" s="23" t="s">
        <v>144</v>
      </c>
      <c r="F44" s="23" t="s">
        <v>5</v>
      </c>
      <c r="G44" s="23" t="s">
        <v>7</v>
      </c>
      <c r="H44" s="23" t="s">
        <v>7</v>
      </c>
      <c r="I44" s="17">
        <f>I45</f>
        <v>1500000</v>
      </c>
    </row>
    <row r="45" spans="1:9" ht="18" outlineLevel="1" x14ac:dyDescent="0.3">
      <c r="A45" s="26" t="s">
        <v>11</v>
      </c>
      <c r="B45" s="23" t="s">
        <v>128</v>
      </c>
      <c r="C45" s="23" t="s">
        <v>2</v>
      </c>
      <c r="D45" s="23" t="s">
        <v>7</v>
      </c>
      <c r="E45" s="23" t="s">
        <v>144</v>
      </c>
      <c r="F45" s="23" t="s">
        <v>9</v>
      </c>
      <c r="G45" s="23" t="s">
        <v>12</v>
      </c>
      <c r="H45" s="23" t="s">
        <v>24</v>
      </c>
      <c r="I45" s="17">
        <f>'Приложение 2'!J61</f>
        <v>1500000</v>
      </c>
    </row>
    <row r="46" spans="1:9" ht="97.2" customHeight="1" outlineLevel="1" x14ac:dyDescent="0.3">
      <c r="A46" s="26" t="s">
        <v>146</v>
      </c>
      <c r="B46" s="23" t="s">
        <v>128</v>
      </c>
      <c r="C46" s="23" t="s">
        <v>2</v>
      </c>
      <c r="D46" s="23" t="s">
        <v>7</v>
      </c>
      <c r="E46" s="23" t="s">
        <v>145</v>
      </c>
      <c r="F46" s="23" t="s">
        <v>5</v>
      </c>
      <c r="G46" s="23" t="s">
        <v>7</v>
      </c>
      <c r="H46" s="23" t="s">
        <v>7</v>
      </c>
      <c r="I46" s="17">
        <f>I47</f>
        <v>200000</v>
      </c>
    </row>
    <row r="47" spans="1:9" ht="27" customHeight="1" outlineLevel="1" x14ac:dyDescent="0.3">
      <c r="A47" s="26" t="s">
        <v>11</v>
      </c>
      <c r="B47" s="23" t="s">
        <v>128</v>
      </c>
      <c r="C47" s="23" t="s">
        <v>2</v>
      </c>
      <c r="D47" s="23" t="s">
        <v>7</v>
      </c>
      <c r="E47" s="23" t="s">
        <v>145</v>
      </c>
      <c r="F47" s="23" t="s">
        <v>9</v>
      </c>
      <c r="G47" s="23" t="s">
        <v>12</v>
      </c>
      <c r="H47" s="23" t="s">
        <v>24</v>
      </c>
      <c r="I47" s="17">
        <f>'Приложение 2'!J63</f>
        <v>200000</v>
      </c>
    </row>
    <row r="48" spans="1:9" ht="56.25" customHeight="1" x14ac:dyDescent="0.3">
      <c r="A48" s="36" t="s">
        <v>129</v>
      </c>
      <c r="B48" s="16" t="s">
        <v>130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>I49+I51+I53+I56</f>
        <v>9261852.4299999997</v>
      </c>
    </row>
    <row r="49" spans="1:9" ht="24" customHeight="1" outlineLevel="1" x14ac:dyDescent="0.3">
      <c r="A49" s="18" t="s">
        <v>87</v>
      </c>
      <c r="B49" s="23" t="s">
        <v>130</v>
      </c>
      <c r="C49" s="23" t="s">
        <v>2</v>
      </c>
      <c r="D49" s="23" t="s">
        <v>7</v>
      </c>
      <c r="E49" s="23" t="s">
        <v>90</v>
      </c>
      <c r="F49" s="23" t="s">
        <v>5</v>
      </c>
      <c r="G49" s="23" t="s">
        <v>7</v>
      </c>
      <c r="H49" s="23" t="s">
        <v>7</v>
      </c>
      <c r="I49" s="17">
        <f>I50</f>
        <v>4655000</v>
      </c>
    </row>
    <row r="50" spans="1:9" ht="36" outlineLevel="1" x14ac:dyDescent="0.3">
      <c r="A50" s="22" t="s">
        <v>141</v>
      </c>
      <c r="B50" s="23" t="s">
        <v>130</v>
      </c>
      <c r="C50" s="23" t="s">
        <v>2</v>
      </c>
      <c r="D50" s="23" t="s">
        <v>7</v>
      </c>
      <c r="E50" s="23" t="s">
        <v>90</v>
      </c>
      <c r="F50" s="23" t="s">
        <v>0</v>
      </c>
      <c r="G50" s="23" t="s">
        <v>3</v>
      </c>
      <c r="H50" s="23" t="s">
        <v>1</v>
      </c>
      <c r="I50" s="17">
        <f>'Приложение 2'!J87</f>
        <v>4655000</v>
      </c>
    </row>
    <row r="51" spans="1:9" ht="36" outlineLevel="1" x14ac:dyDescent="0.3">
      <c r="A51" s="22" t="s">
        <v>88</v>
      </c>
      <c r="B51" s="23" t="s">
        <v>130</v>
      </c>
      <c r="C51" s="23" t="s">
        <v>2</v>
      </c>
      <c r="D51" s="23" t="s">
        <v>7</v>
      </c>
      <c r="E51" s="23" t="s">
        <v>91</v>
      </c>
      <c r="F51" s="23" t="s">
        <v>5</v>
      </c>
      <c r="G51" s="23" t="s">
        <v>7</v>
      </c>
      <c r="H51" s="23" t="s">
        <v>7</v>
      </c>
      <c r="I51" s="17">
        <f>I52</f>
        <v>419852.43</v>
      </c>
    </row>
    <row r="52" spans="1:9" ht="54" outlineLevel="1" x14ac:dyDescent="0.3">
      <c r="A52" s="22" t="s">
        <v>21</v>
      </c>
      <c r="B52" s="23" t="s">
        <v>130</v>
      </c>
      <c r="C52" s="23" t="s">
        <v>2</v>
      </c>
      <c r="D52" s="23" t="s">
        <v>7</v>
      </c>
      <c r="E52" s="23" t="s">
        <v>91</v>
      </c>
      <c r="F52" s="23" t="s">
        <v>0</v>
      </c>
      <c r="G52" s="23" t="s">
        <v>3</v>
      </c>
      <c r="H52" s="23" t="s">
        <v>1</v>
      </c>
      <c r="I52" s="17">
        <f>'Приложение 2'!J89</f>
        <v>419852.43</v>
      </c>
    </row>
    <row r="53" spans="1:9" ht="36" outlineLevel="1" x14ac:dyDescent="0.3">
      <c r="A53" s="22" t="s">
        <v>89</v>
      </c>
      <c r="B53" s="23" t="s">
        <v>130</v>
      </c>
      <c r="C53" s="23" t="s">
        <v>2</v>
      </c>
      <c r="D53" s="23" t="s">
        <v>7</v>
      </c>
      <c r="E53" s="23" t="s">
        <v>92</v>
      </c>
      <c r="F53" s="23" t="s">
        <v>5</v>
      </c>
      <c r="G53" s="23" t="s">
        <v>7</v>
      </c>
      <c r="H53" s="23" t="s">
        <v>7</v>
      </c>
      <c r="I53" s="17">
        <f>I54+I55</f>
        <v>3288243.17</v>
      </c>
    </row>
    <row r="54" spans="1:9" ht="36" outlineLevel="1" x14ac:dyDescent="0.3">
      <c r="A54" s="22" t="s">
        <v>141</v>
      </c>
      <c r="B54" s="23" t="s">
        <v>130</v>
      </c>
      <c r="C54" s="23" t="s">
        <v>2</v>
      </c>
      <c r="D54" s="23" t="s">
        <v>7</v>
      </c>
      <c r="E54" s="23" t="s">
        <v>92</v>
      </c>
      <c r="F54" s="23" t="s">
        <v>0</v>
      </c>
      <c r="G54" s="23" t="s">
        <v>3</v>
      </c>
      <c r="H54" s="23" t="s">
        <v>17</v>
      </c>
      <c r="I54" s="17">
        <f>'Приложение 2'!J97</f>
        <v>1518113.17</v>
      </c>
    </row>
    <row r="55" spans="1:9" ht="18" outlineLevel="1" x14ac:dyDescent="0.3">
      <c r="A55" s="26" t="s">
        <v>11</v>
      </c>
      <c r="B55" s="23" t="s">
        <v>130</v>
      </c>
      <c r="C55" s="23" t="s">
        <v>2</v>
      </c>
      <c r="D55" s="23" t="s">
        <v>7</v>
      </c>
      <c r="E55" s="23" t="s">
        <v>92</v>
      </c>
      <c r="F55" s="23" t="s">
        <v>9</v>
      </c>
      <c r="G55" s="23" t="s">
        <v>3</v>
      </c>
      <c r="H55" s="23" t="s">
        <v>17</v>
      </c>
      <c r="I55" s="17">
        <f>'Приложение 2'!J98</f>
        <v>1770130</v>
      </c>
    </row>
    <row r="56" spans="1:9" ht="90" outlineLevel="1" x14ac:dyDescent="0.3">
      <c r="A56" s="18" t="s">
        <v>133</v>
      </c>
      <c r="B56" s="23" t="s">
        <v>130</v>
      </c>
      <c r="C56" s="23" t="s">
        <v>2</v>
      </c>
      <c r="D56" s="23" t="s">
        <v>7</v>
      </c>
      <c r="E56" s="23" t="s">
        <v>149</v>
      </c>
      <c r="F56" s="23" t="s">
        <v>5</v>
      </c>
      <c r="G56" s="23" t="s">
        <v>7</v>
      </c>
      <c r="H56" s="23" t="s">
        <v>7</v>
      </c>
      <c r="I56" s="17">
        <f>I57</f>
        <v>898756.83</v>
      </c>
    </row>
    <row r="57" spans="1:9" ht="18" outlineLevel="1" x14ac:dyDescent="0.3">
      <c r="A57" s="18" t="s">
        <v>11</v>
      </c>
      <c r="B57" s="23" t="s">
        <v>130</v>
      </c>
      <c r="C57" s="23" t="s">
        <v>2</v>
      </c>
      <c r="D57" s="23" t="s">
        <v>7</v>
      </c>
      <c r="E57" s="23" t="s">
        <v>149</v>
      </c>
      <c r="F57" s="23" t="s">
        <v>9</v>
      </c>
      <c r="G57" s="23" t="s">
        <v>3</v>
      </c>
      <c r="H57" s="23" t="s">
        <v>3</v>
      </c>
      <c r="I57" s="17">
        <f>'Приложение 2'!J119</f>
        <v>898756.83</v>
      </c>
    </row>
    <row r="58" spans="1:9" ht="54" customHeight="1" x14ac:dyDescent="0.3">
      <c r="A58" s="36" t="s">
        <v>131</v>
      </c>
      <c r="B58" s="81">
        <v>67</v>
      </c>
      <c r="C58" s="81">
        <v>0</v>
      </c>
      <c r="D58" s="81" t="s">
        <v>7</v>
      </c>
      <c r="E58" s="81" t="s">
        <v>6</v>
      </c>
      <c r="F58" s="82" t="s">
        <v>5</v>
      </c>
      <c r="G58" s="81" t="s">
        <v>7</v>
      </c>
      <c r="H58" s="81" t="s">
        <v>7</v>
      </c>
      <c r="I58" s="83">
        <f t="shared" ref="I58:I59" si="3">I59</f>
        <v>577000</v>
      </c>
    </row>
    <row r="59" spans="1:9" ht="25.2" customHeight="1" outlineLevel="1" x14ac:dyDescent="0.3">
      <c r="A59" s="18" t="s">
        <v>75</v>
      </c>
      <c r="B59" s="23" t="s">
        <v>132</v>
      </c>
      <c r="C59" s="23" t="s">
        <v>2</v>
      </c>
      <c r="D59" s="23" t="s">
        <v>7</v>
      </c>
      <c r="E59" s="23" t="s">
        <v>74</v>
      </c>
      <c r="F59" s="23" t="s">
        <v>5</v>
      </c>
      <c r="G59" s="23" t="s">
        <v>7</v>
      </c>
      <c r="H59" s="23" t="s">
        <v>7</v>
      </c>
      <c r="I59" s="17">
        <f t="shared" si="3"/>
        <v>577000</v>
      </c>
    </row>
    <row r="60" spans="1:9" ht="43.2" customHeight="1" outlineLevel="1" x14ac:dyDescent="0.3">
      <c r="A60" s="22" t="s">
        <v>141</v>
      </c>
      <c r="B60" s="23" t="s">
        <v>132</v>
      </c>
      <c r="C60" s="23" t="s">
        <v>2</v>
      </c>
      <c r="D60" s="23" t="s">
        <v>7</v>
      </c>
      <c r="E60" s="23" t="s">
        <v>74</v>
      </c>
      <c r="F60" s="23" t="s">
        <v>0</v>
      </c>
      <c r="G60" s="23" t="s">
        <v>3</v>
      </c>
      <c r="H60" s="23" t="s">
        <v>33</v>
      </c>
      <c r="I60" s="17">
        <f>'Приложение 2'!J108</f>
        <v>577000</v>
      </c>
    </row>
    <row r="61" spans="1:9" x14ac:dyDescent="0.3">
      <c r="A61" s="33" t="s">
        <v>15</v>
      </c>
      <c r="B61" s="13">
        <v>99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I62+I64+I66+I68+I70+I73+I77+I79+I81+I83+I85+I87+I89+I93+I95+I97+I99+I105+I115+I76+I91+I113+I111+I109</f>
        <v>25834594.280000001</v>
      </c>
    </row>
    <row r="62" spans="1:9" ht="18" outlineLevel="1" x14ac:dyDescent="0.3">
      <c r="A62" s="26" t="s">
        <v>54</v>
      </c>
      <c r="B62" s="25">
        <v>99</v>
      </c>
      <c r="C62" s="25">
        <v>0</v>
      </c>
      <c r="D62" s="23" t="s">
        <v>7</v>
      </c>
      <c r="E62" s="23" t="s">
        <v>139</v>
      </c>
      <c r="F62" s="23" t="s">
        <v>5</v>
      </c>
      <c r="G62" s="23" t="s">
        <v>7</v>
      </c>
      <c r="H62" s="23" t="s">
        <v>7</v>
      </c>
      <c r="I62" s="17">
        <f>I63</f>
        <v>285000</v>
      </c>
    </row>
    <row r="63" spans="1:9" ht="18" outlineLevel="1" x14ac:dyDescent="0.3">
      <c r="A63" s="26" t="s">
        <v>11</v>
      </c>
      <c r="B63" s="25">
        <v>99</v>
      </c>
      <c r="C63" s="25">
        <v>0</v>
      </c>
      <c r="D63" s="23" t="s">
        <v>7</v>
      </c>
      <c r="E63" s="23" t="s">
        <v>139</v>
      </c>
      <c r="F63" s="23" t="s">
        <v>9</v>
      </c>
      <c r="G63" s="23" t="s">
        <v>1</v>
      </c>
      <c r="H63" s="23" t="s">
        <v>4</v>
      </c>
      <c r="I63" s="17">
        <f>'Приложение 2'!J31</f>
        <v>285000</v>
      </c>
    </row>
    <row r="64" spans="1:9" ht="36" outlineLevel="1" x14ac:dyDescent="0.3">
      <c r="A64" s="15" t="s">
        <v>156</v>
      </c>
      <c r="B64" s="25">
        <v>99</v>
      </c>
      <c r="C64" s="25">
        <v>0</v>
      </c>
      <c r="D64" s="23" t="s">
        <v>7</v>
      </c>
      <c r="E64" s="23" t="s">
        <v>155</v>
      </c>
      <c r="F64" s="23" t="s">
        <v>5</v>
      </c>
      <c r="G64" s="23" t="s">
        <v>7</v>
      </c>
      <c r="H64" s="23" t="s">
        <v>7</v>
      </c>
      <c r="I64" s="17">
        <f>I65</f>
        <v>1140000</v>
      </c>
    </row>
    <row r="65" spans="1:9" ht="80.25" customHeight="1" outlineLevel="1" x14ac:dyDescent="0.3">
      <c r="A65" s="26" t="s">
        <v>14</v>
      </c>
      <c r="B65" s="25">
        <v>99</v>
      </c>
      <c r="C65" s="25">
        <v>0</v>
      </c>
      <c r="D65" s="23" t="s">
        <v>7</v>
      </c>
      <c r="E65" s="23" t="s">
        <v>155</v>
      </c>
      <c r="F65" s="23" t="s">
        <v>13</v>
      </c>
      <c r="G65" s="23" t="s">
        <v>1</v>
      </c>
      <c r="H65" s="23" t="s">
        <v>33</v>
      </c>
      <c r="I65" s="17">
        <f>'Приложение 2'!J164</f>
        <v>1140000</v>
      </c>
    </row>
    <row r="66" spans="1:9" ht="60.6" customHeight="1" outlineLevel="1" x14ac:dyDescent="0.3">
      <c r="A66" s="47" t="s">
        <v>79</v>
      </c>
      <c r="B66" s="25">
        <v>99</v>
      </c>
      <c r="C66" s="25">
        <v>0</v>
      </c>
      <c r="D66" s="23" t="s">
        <v>7</v>
      </c>
      <c r="E66" s="23" t="s">
        <v>78</v>
      </c>
      <c r="F66" s="23" t="s">
        <v>5</v>
      </c>
      <c r="G66" s="23" t="s">
        <v>7</v>
      </c>
      <c r="H66" s="23" t="s">
        <v>7</v>
      </c>
      <c r="I66" s="17">
        <f>I67</f>
        <v>703000</v>
      </c>
    </row>
    <row r="67" spans="1:9" ht="36" outlineLevel="1" x14ac:dyDescent="0.3">
      <c r="A67" s="29" t="s">
        <v>141</v>
      </c>
      <c r="B67" s="25">
        <v>99</v>
      </c>
      <c r="C67" s="25">
        <v>0</v>
      </c>
      <c r="D67" s="23" t="s">
        <v>7</v>
      </c>
      <c r="E67" s="25">
        <v>21801</v>
      </c>
      <c r="F67" s="25">
        <v>200</v>
      </c>
      <c r="G67" s="23" t="s">
        <v>33</v>
      </c>
      <c r="H67" s="23" t="s">
        <v>20</v>
      </c>
      <c r="I67" s="17">
        <f>'Приложение 2'!J50</f>
        <v>703000</v>
      </c>
    </row>
    <row r="68" spans="1:9" ht="54" outlineLevel="1" x14ac:dyDescent="0.3">
      <c r="A68" s="18" t="s">
        <v>81</v>
      </c>
      <c r="B68" s="25">
        <v>99</v>
      </c>
      <c r="C68" s="25">
        <v>0</v>
      </c>
      <c r="D68" s="23" t="s">
        <v>7</v>
      </c>
      <c r="E68" s="23" t="s">
        <v>82</v>
      </c>
      <c r="F68" s="23" t="s">
        <v>5</v>
      </c>
      <c r="G68" s="23" t="s">
        <v>7</v>
      </c>
      <c r="H68" s="23" t="s">
        <v>7</v>
      </c>
      <c r="I68" s="17">
        <f>I69</f>
        <v>841275</v>
      </c>
    </row>
    <row r="69" spans="1:9" ht="36" outlineLevel="1" x14ac:dyDescent="0.3">
      <c r="A69" s="21" t="s">
        <v>141</v>
      </c>
      <c r="B69" s="25">
        <v>99</v>
      </c>
      <c r="C69" s="25">
        <v>0</v>
      </c>
      <c r="D69" s="23" t="s">
        <v>7</v>
      </c>
      <c r="E69" s="23" t="s">
        <v>82</v>
      </c>
      <c r="F69" s="23" t="s">
        <v>0</v>
      </c>
      <c r="G69" s="23" t="s">
        <v>12</v>
      </c>
      <c r="H69" s="23" t="s">
        <v>28</v>
      </c>
      <c r="I69" s="17">
        <f>'Приложение 2'!J57</f>
        <v>841275</v>
      </c>
    </row>
    <row r="70" spans="1:9" ht="18" outlineLevel="1" x14ac:dyDescent="0.3">
      <c r="A70" s="18" t="s">
        <v>102</v>
      </c>
      <c r="B70" s="25">
        <v>99</v>
      </c>
      <c r="C70" s="25">
        <v>0</v>
      </c>
      <c r="D70" s="23" t="s">
        <v>7</v>
      </c>
      <c r="E70" s="23" t="s">
        <v>101</v>
      </c>
      <c r="F70" s="23" t="s">
        <v>5</v>
      </c>
      <c r="G70" s="23" t="s">
        <v>7</v>
      </c>
      <c r="H70" s="23" t="s">
        <v>7</v>
      </c>
      <c r="I70" s="17">
        <f>I71+I72</f>
        <v>485000</v>
      </c>
    </row>
    <row r="71" spans="1:9" ht="36" outlineLevel="1" x14ac:dyDescent="0.3">
      <c r="A71" s="21" t="s">
        <v>141</v>
      </c>
      <c r="B71" s="25">
        <v>99</v>
      </c>
      <c r="C71" s="25">
        <v>0</v>
      </c>
      <c r="D71" s="23" t="s">
        <v>7</v>
      </c>
      <c r="E71" s="23" t="s">
        <v>101</v>
      </c>
      <c r="F71" s="23" t="s">
        <v>0</v>
      </c>
      <c r="G71" s="23" t="s">
        <v>29</v>
      </c>
      <c r="H71" s="23" t="s">
        <v>33</v>
      </c>
      <c r="I71" s="17">
        <f>'Приложение 2'!J146</f>
        <v>370000</v>
      </c>
    </row>
    <row r="72" spans="1:9" ht="36" outlineLevel="1" x14ac:dyDescent="0.3">
      <c r="A72" s="18" t="s">
        <v>31</v>
      </c>
      <c r="B72" s="25">
        <v>99</v>
      </c>
      <c r="C72" s="25">
        <v>0</v>
      </c>
      <c r="D72" s="23" t="s">
        <v>7</v>
      </c>
      <c r="E72" s="23" t="s">
        <v>101</v>
      </c>
      <c r="F72" s="23" t="s">
        <v>30</v>
      </c>
      <c r="G72" s="23" t="s">
        <v>29</v>
      </c>
      <c r="H72" s="23" t="s">
        <v>33</v>
      </c>
      <c r="I72" s="17">
        <f>'Приложение 2'!J147</f>
        <v>115000</v>
      </c>
    </row>
    <row r="73" spans="1:9" ht="62.25" customHeight="1" outlineLevel="1" x14ac:dyDescent="0.3">
      <c r="A73" s="22" t="s">
        <v>111</v>
      </c>
      <c r="B73" s="25">
        <v>99</v>
      </c>
      <c r="C73" s="25">
        <v>0</v>
      </c>
      <c r="D73" s="23" t="s">
        <v>7</v>
      </c>
      <c r="E73" s="23" t="s">
        <v>110</v>
      </c>
      <c r="F73" s="23" t="s">
        <v>5</v>
      </c>
      <c r="G73" s="23" t="s">
        <v>7</v>
      </c>
      <c r="H73" s="23" t="s">
        <v>7</v>
      </c>
      <c r="I73" s="17">
        <f>I74</f>
        <v>110000</v>
      </c>
    </row>
    <row r="74" spans="1:9" ht="21.75" customHeight="1" outlineLevel="1" x14ac:dyDescent="0.3">
      <c r="A74" s="22" t="s">
        <v>45</v>
      </c>
      <c r="B74" s="70">
        <v>99</v>
      </c>
      <c r="C74" s="70">
        <v>0</v>
      </c>
      <c r="D74" s="45" t="s">
        <v>7</v>
      </c>
      <c r="E74" s="45" t="s">
        <v>110</v>
      </c>
      <c r="F74" s="45" t="s">
        <v>44</v>
      </c>
      <c r="G74" s="45" t="s">
        <v>1</v>
      </c>
      <c r="H74" s="45" t="s">
        <v>12</v>
      </c>
      <c r="I74" s="17">
        <f>'Приложение 2'!J21</f>
        <v>110000</v>
      </c>
    </row>
    <row r="75" spans="1:9" ht="59.4" customHeight="1" outlineLevel="1" x14ac:dyDescent="0.3">
      <c r="A75" s="80" t="s">
        <v>164</v>
      </c>
      <c r="B75" s="70">
        <v>99</v>
      </c>
      <c r="C75" s="70">
        <v>0</v>
      </c>
      <c r="D75" s="45" t="s">
        <v>7</v>
      </c>
      <c r="E75" s="45" t="s">
        <v>165</v>
      </c>
      <c r="F75" s="45" t="s">
        <v>5</v>
      </c>
      <c r="G75" s="45" t="s">
        <v>7</v>
      </c>
      <c r="H75" s="45" t="s">
        <v>7</v>
      </c>
      <c r="I75" s="17">
        <v>50000</v>
      </c>
    </row>
    <row r="76" spans="1:9" ht="24.75" customHeight="1" outlineLevel="1" x14ac:dyDescent="0.3">
      <c r="A76" s="22" t="s">
        <v>45</v>
      </c>
      <c r="B76" s="70">
        <v>99</v>
      </c>
      <c r="C76" s="70">
        <v>0</v>
      </c>
      <c r="D76" s="45" t="s">
        <v>7</v>
      </c>
      <c r="E76" s="45" t="s">
        <v>165</v>
      </c>
      <c r="F76" s="45" t="s">
        <v>44</v>
      </c>
      <c r="G76" s="45" t="s">
        <v>1</v>
      </c>
      <c r="H76" s="45" t="s">
        <v>28</v>
      </c>
      <c r="I76" s="17">
        <v>50000</v>
      </c>
    </row>
    <row r="77" spans="1:9" ht="98.25" customHeight="1" outlineLevel="1" x14ac:dyDescent="0.3">
      <c r="A77" s="27" t="s">
        <v>113</v>
      </c>
      <c r="B77" s="25">
        <v>99</v>
      </c>
      <c r="C77" s="25">
        <v>0</v>
      </c>
      <c r="D77" s="23" t="s">
        <v>7</v>
      </c>
      <c r="E77" s="25">
        <v>52103</v>
      </c>
      <c r="F77" s="23" t="s">
        <v>5</v>
      </c>
      <c r="G77" s="23" t="s">
        <v>7</v>
      </c>
      <c r="H77" s="23" t="s">
        <v>7</v>
      </c>
      <c r="I77" s="17">
        <f>I78</f>
        <v>388000</v>
      </c>
    </row>
    <row r="78" spans="1:9" ht="18" outlineLevel="1" x14ac:dyDescent="0.3">
      <c r="A78" s="29" t="s">
        <v>114</v>
      </c>
      <c r="B78" s="25">
        <v>99</v>
      </c>
      <c r="C78" s="25">
        <v>0</v>
      </c>
      <c r="D78" s="23" t="s">
        <v>7</v>
      </c>
      <c r="E78" s="23" t="s">
        <v>112</v>
      </c>
      <c r="F78" s="23" t="s">
        <v>44</v>
      </c>
      <c r="G78" s="23" t="s">
        <v>33</v>
      </c>
      <c r="H78" s="23" t="s">
        <v>20</v>
      </c>
      <c r="I78" s="17">
        <f>'Приложение 2'!J52</f>
        <v>388000</v>
      </c>
    </row>
    <row r="79" spans="1:9" ht="96" customHeight="1" outlineLevel="1" x14ac:dyDescent="0.3">
      <c r="A79" s="27" t="s">
        <v>115</v>
      </c>
      <c r="B79" s="25">
        <v>99</v>
      </c>
      <c r="C79" s="25">
        <v>0</v>
      </c>
      <c r="D79" s="23" t="s">
        <v>7</v>
      </c>
      <c r="E79" s="23" t="s">
        <v>116</v>
      </c>
      <c r="F79" s="23" t="s">
        <v>5</v>
      </c>
      <c r="G79" s="23" t="s">
        <v>7</v>
      </c>
      <c r="H79" s="23" t="s">
        <v>7</v>
      </c>
      <c r="I79" s="17">
        <f>I80</f>
        <v>30000</v>
      </c>
    </row>
    <row r="80" spans="1:9" ht="18" outlineLevel="1" x14ac:dyDescent="0.3">
      <c r="A80" s="22" t="s">
        <v>45</v>
      </c>
      <c r="B80" s="25">
        <v>99</v>
      </c>
      <c r="C80" s="25">
        <v>0</v>
      </c>
      <c r="D80" s="23" t="s">
        <v>7</v>
      </c>
      <c r="E80" s="23" t="s">
        <v>116</v>
      </c>
      <c r="F80" s="23" t="s">
        <v>44</v>
      </c>
      <c r="G80" s="23" t="s">
        <v>12</v>
      </c>
      <c r="H80" s="23" t="s">
        <v>46</v>
      </c>
      <c r="I80" s="17">
        <f>'Приложение 2'!J80</f>
        <v>30000</v>
      </c>
    </row>
    <row r="81" spans="1:9" ht="88.2" customHeight="1" outlineLevel="1" x14ac:dyDescent="0.3">
      <c r="A81" s="30" t="s">
        <v>118</v>
      </c>
      <c r="B81" s="25">
        <v>99</v>
      </c>
      <c r="C81" s="25">
        <v>0</v>
      </c>
      <c r="D81" s="23" t="s">
        <v>7</v>
      </c>
      <c r="E81" s="23" t="s">
        <v>117</v>
      </c>
      <c r="F81" s="23" t="s">
        <v>5</v>
      </c>
      <c r="G81" s="23" t="s">
        <v>7</v>
      </c>
      <c r="H81" s="23" t="s">
        <v>7</v>
      </c>
      <c r="I81" s="17">
        <f>I82</f>
        <v>60000</v>
      </c>
    </row>
    <row r="82" spans="1:9" ht="18" outlineLevel="1" x14ac:dyDescent="0.3">
      <c r="A82" s="28" t="s">
        <v>45</v>
      </c>
      <c r="B82" s="25">
        <v>99</v>
      </c>
      <c r="C82" s="25">
        <v>0</v>
      </c>
      <c r="D82" s="23" t="s">
        <v>7</v>
      </c>
      <c r="E82" s="23" t="s">
        <v>117</v>
      </c>
      <c r="F82" s="23" t="s">
        <v>44</v>
      </c>
      <c r="G82" s="23" t="s">
        <v>12</v>
      </c>
      <c r="H82" s="23" t="s">
        <v>46</v>
      </c>
      <c r="I82" s="17">
        <f>'Приложение 2'!J82</f>
        <v>60000</v>
      </c>
    </row>
    <row r="83" spans="1:9" ht="74.25" customHeight="1" outlineLevel="1" x14ac:dyDescent="0.3">
      <c r="A83" s="27" t="s">
        <v>104</v>
      </c>
      <c r="B83" s="25">
        <v>99</v>
      </c>
      <c r="C83" s="25">
        <v>0</v>
      </c>
      <c r="D83" s="23" t="s">
        <v>7</v>
      </c>
      <c r="E83" s="23" t="s">
        <v>103</v>
      </c>
      <c r="F83" s="23" t="s">
        <v>5</v>
      </c>
      <c r="G83" s="23" t="s">
        <v>7</v>
      </c>
      <c r="H83" s="23" t="s">
        <v>7</v>
      </c>
      <c r="I83" s="17">
        <f>I84</f>
        <v>60000</v>
      </c>
    </row>
    <row r="84" spans="1:9" ht="18" outlineLevel="1" x14ac:dyDescent="0.3">
      <c r="A84" s="22" t="s">
        <v>45</v>
      </c>
      <c r="B84" s="25">
        <v>99</v>
      </c>
      <c r="C84" s="25">
        <v>0</v>
      </c>
      <c r="D84" s="23" t="s">
        <v>7</v>
      </c>
      <c r="E84" s="23" t="s">
        <v>103</v>
      </c>
      <c r="F84" s="23" t="s">
        <v>44</v>
      </c>
      <c r="G84" s="23" t="s">
        <v>32</v>
      </c>
      <c r="H84" s="23" t="s">
        <v>32</v>
      </c>
      <c r="I84" s="17">
        <f>'Приложение 2'!J134</f>
        <v>60000</v>
      </c>
    </row>
    <row r="85" spans="1:9" ht="81" customHeight="1" outlineLevel="1" x14ac:dyDescent="0.3">
      <c r="A85" s="27" t="s">
        <v>105</v>
      </c>
      <c r="B85" s="25">
        <v>99</v>
      </c>
      <c r="C85" s="25">
        <v>0</v>
      </c>
      <c r="D85" s="23" t="s">
        <v>7</v>
      </c>
      <c r="E85" s="23" t="s">
        <v>107</v>
      </c>
      <c r="F85" s="23" t="s">
        <v>5</v>
      </c>
      <c r="G85" s="23" t="s">
        <v>7</v>
      </c>
      <c r="H85" s="23" t="s">
        <v>7</v>
      </c>
      <c r="I85" s="17">
        <f>I86</f>
        <v>170000</v>
      </c>
    </row>
    <row r="86" spans="1:9" ht="18" outlineLevel="1" x14ac:dyDescent="0.3">
      <c r="A86" s="22" t="s">
        <v>45</v>
      </c>
      <c r="B86" s="25">
        <v>99</v>
      </c>
      <c r="C86" s="25">
        <v>0</v>
      </c>
      <c r="D86" s="23" t="s">
        <v>7</v>
      </c>
      <c r="E86" s="23" t="s">
        <v>107</v>
      </c>
      <c r="F86" s="23" t="s">
        <v>44</v>
      </c>
      <c r="G86" s="23" t="s">
        <v>24</v>
      </c>
      <c r="H86" s="23" t="s">
        <v>1</v>
      </c>
      <c r="I86" s="17">
        <f>'Приложение 2'!J139</f>
        <v>170000</v>
      </c>
    </row>
    <row r="87" spans="1:9" ht="113.4" customHeight="1" outlineLevel="1" x14ac:dyDescent="0.3">
      <c r="A87" s="27" t="s">
        <v>106</v>
      </c>
      <c r="B87" s="25">
        <v>99</v>
      </c>
      <c r="C87" s="25">
        <v>0</v>
      </c>
      <c r="D87" s="25">
        <v>0</v>
      </c>
      <c r="E87" s="23" t="s">
        <v>108</v>
      </c>
      <c r="F87" s="23" t="s">
        <v>5</v>
      </c>
      <c r="G87" s="23" t="s">
        <v>7</v>
      </c>
      <c r="H87" s="23" t="s">
        <v>7</v>
      </c>
      <c r="I87" s="17">
        <f>I88</f>
        <v>1989450</v>
      </c>
    </row>
    <row r="88" spans="1:9" ht="18" outlineLevel="1" x14ac:dyDescent="0.3">
      <c r="A88" s="22" t="s">
        <v>45</v>
      </c>
      <c r="B88" s="25">
        <v>99</v>
      </c>
      <c r="C88" s="25">
        <v>0</v>
      </c>
      <c r="D88" s="25">
        <v>0</v>
      </c>
      <c r="E88" s="23" t="s">
        <v>108</v>
      </c>
      <c r="F88" s="23" t="s">
        <v>44</v>
      </c>
      <c r="G88" s="23" t="s">
        <v>24</v>
      </c>
      <c r="H88" s="23" t="s">
        <v>1</v>
      </c>
      <c r="I88" s="17">
        <f>'Приложение 2'!J141</f>
        <v>1989450</v>
      </c>
    </row>
    <row r="89" spans="1:9" ht="112.8" customHeight="1" outlineLevel="1" x14ac:dyDescent="0.3">
      <c r="A89" s="27" t="s">
        <v>119</v>
      </c>
      <c r="B89" s="25">
        <v>99</v>
      </c>
      <c r="C89" s="25">
        <v>0</v>
      </c>
      <c r="D89" s="23" t="s">
        <v>7</v>
      </c>
      <c r="E89" s="23" t="s">
        <v>120</v>
      </c>
      <c r="F89" s="23" t="s">
        <v>5</v>
      </c>
      <c r="G89" s="23" t="s">
        <v>7</v>
      </c>
      <c r="H89" s="23" t="s">
        <v>7</v>
      </c>
      <c r="I89" s="17">
        <f>I90</f>
        <v>1316708</v>
      </c>
    </row>
    <row r="90" spans="1:9" ht="18" outlineLevel="1" x14ac:dyDescent="0.3">
      <c r="A90" s="22" t="s">
        <v>45</v>
      </c>
      <c r="B90" s="25">
        <v>99</v>
      </c>
      <c r="C90" s="25">
        <v>0</v>
      </c>
      <c r="D90" s="23" t="s">
        <v>7</v>
      </c>
      <c r="E90" s="23" t="s">
        <v>120</v>
      </c>
      <c r="F90" s="23" t="s">
        <v>44</v>
      </c>
      <c r="G90" s="23" t="s">
        <v>4</v>
      </c>
      <c r="H90" s="23" t="s">
        <v>17</v>
      </c>
      <c r="I90" s="17">
        <f>'Приложение 2'!J158</f>
        <v>1316708</v>
      </c>
    </row>
    <row r="91" spans="1:9" ht="36" outlineLevel="1" x14ac:dyDescent="0.3">
      <c r="A91" s="22" t="s">
        <v>172</v>
      </c>
      <c r="B91" s="25">
        <v>99</v>
      </c>
      <c r="C91" s="25">
        <v>0</v>
      </c>
      <c r="D91" s="23" t="s">
        <v>7</v>
      </c>
      <c r="E91" s="23" t="s">
        <v>169</v>
      </c>
      <c r="F91" s="23" t="s">
        <v>5</v>
      </c>
      <c r="G91" s="23" t="s">
        <v>7</v>
      </c>
      <c r="H91" s="23" t="s">
        <v>7</v>
      </c>
      <c r="I91" s="17">
        <f>I92</f>
        <v>650000</v>
      </c>
    </row>
    <row r="92" spans="1:9" ht="54" outlineLevel="1" x14ac:dyDescent="0.3">
      <c r="A92" s="22" t="s">
        <v>171</v>
      </c>
      <c r="B92" s="25">
        <v>99</v>
      </c>
      <c r="C92" s="25">
        <v>0</v>
      </c>
      <c r="D92" s="23" t="s">
        <v>7</v>
      </c>
      <c r="E92" s="23" t="s">
        <v>169</v>
      </c>
      <c r="F92" s="23" t="s">
        <v>170</v>
      </c>
      <c r="G92" s="23" t="s">
        <v>7</v>
      </c>
      <c r="H92" s="23" t="s">
        <v>7</v>
      </c>
      <c r="I92" s="17">
        <f>'Приложение 2'!J149</f>
        <v>650000</v>
      </c>
    </row>
    <row r="93" spans="1:9" ht="75.75" customHeight="1" outlineLevel="1" x14ac:dyDescent="0.3">
      <c r="A93" s="21" t="s">
        <v>150</v>
      </c>
      <c r="B93" s="25">
        <v>99</v>
      </c>
      <c r="C93" s="25">
        <v>0</v>
      </c>
      <c r="D93" s="23" t="s">
        <v>7</v>
      </c>
      <c r="E93" s="23" t="s">
        <v>151</v>
      </c>
      <c r="F93" s="23" t="s">
        <v>5</v>
      </c>
      <c r="G93" s="23" t="s">
        <v>7</v>
      </c>
      <c r="H93" s="23" t="s">
        <v>7</v>
      </c>
      <c r="I93" s="17">
        <f>I94</f>
        <v>77700</v>
      </c>
    </row>
    <row r="94" spans="1:9" ht="36" outlineLevel="1" x14ac:dyDescent="0.3">
      <c r="A94" s="18" t="s">
        <v>31</v>
      </c>
      <c r="B94" s="25">
        <v>99</v>
      </c>
      <c r="C94" s="25">
        <v>0</v>
      </c>
      <c r="D94" s="23" t="s">
        <v>7</v>
      </c>
      <c r="E94" s="23" t="s">
        <v>151</v>
      </c>
      <c r="F94" s="23" t="s">
        <v>30</v>
      </c>
      <c r="G94" s="23" t="s">
        <v>29</v>
      </c>
      <c r="H94" s="23" t="s">
        <v>33</v>
      </c>
      <c r="I94" s="17">
        <f>'Приложение 2'!J151</f>
        <v>77700</v>
      </c>
    </row>
    <row r="95" spans="1:9" ht="108" outlineLevel="1" x14ac:dyDescent="0.3">
      <c r="A95" s="21" t="s">
        <v>152</v>
      </c>
      <c r="B95" s="25">
        <v>99</v>
      </c>
      <c r="C95" s="25">
        <v>0</v>
      </c>
      <c r="D95" s="23" t="s">
        <v>7</v>
      </c>
      <c r="E95" s="23" t="s">
        <v>153</v>
      </c>
      <c r="F95" s="23" t="s">
        <v>5</v>
      </c>
      <c r="G95" s="23" t="s">
        <v>7</v>
      </c>
      <c r="H95" s="23" t="s">
        <v>7</v>
      </c>
      <c r="I95" s="17">
        <f>I96</f>
        <v>110400</v>
      </c>
    </row>
    <row r="96" spans="1:9" ht="36" outlineLevel="1" x14ac:dyDescent="0.3">
      <c r="A96" s="18" t="s">
        <v>31</v>
      </c>
      <c r="B96" s="25">
        <v>99</v>
      </c>
      <c r="C96" s="25">
        <v>0</v>
      </c>
      <c r="D96" s="23" t="s">
        <v>7</v>
      </c>
      <c r="E96" s="23" t="s">
        <v>153</v>
      </c>
      <c r="F96" s="23" t="s">
        <v>30</v>
      </c>
      <c r="G96" s="23" t="s">
        <v>29</v>
      </c>
      <c r="H96" s="23" t="s">
        <v>33</v>
      </c>
      <c r="I96" s="17">
        <f>'Приложение 2'!J153</f>
        <v>110400</v>
      </c>
    </row>
    <row r="97" spans="1:9" ht="18" outlineLevel="1" x14ac:dyDescent="0.3">
      <c r="A97" s="26" t="s">
        <v>57</v>
      </c>
      <c r="B97" s="25">
        <v>99</v>
      </c>
      <c r="C97" s="25">
        <v>0</v>
      </c>
      <c r="D97" s="23" t="s">
        <v>7</v>
      </c>
      <c r="E97" s="23" t="s">
        <v>134</v>
      </c>
      <c r="F97" s="23" t="s">
        <v>5</v>
      </c>
      <c r="G97" s="23" t="s">
        <v>7</v>
      </c>
      <c r="H97" s="23" t="s">
        <v>7</v>
      </c>
      <c r="I97" s="17">
        <f>I98</f>
        <v>1378050</v>
      </c>
    </row>
    <row r="98" spans="1:9" ht="77.25" customHeight="1" outlineLevel="1" x14ac:dyDescent="0.3">
      <c r="A98" s="26" t="s">
        <v>14</v>
      </c>
      <c r="B98" s="25">
        <v>99</v>
      </c>
      <c r="C98" s="25">
        <v>0</v>
      </c>
      <c r="D98" s="23" t="s">
        <v>7</v>
      </c>
      <c r="E98" s="23" t="s">
        <v>134</v>
      </c>
      <c r="F98" s="23" t="s">
        <v>13</v>
      </c>
      <c r="G98" s="23" t="s">
        <v>1</v>
      </c>
      <c r="H98" s="23" t="s">
        <v>17</v>
      </c>
      <c r="I98" s="17">
        <f>'Приложение 2'!J13</f>
        <v>1378050</v>
      </c>
    </row>
    <row r="99" spans="1:9" ht="36" outlineLevel="1" x14ac:dyDescent="0.3">
      <c r="A99" s="15" t="s">
        <v>71</v>
      </c>
      <c r="B99" s="25">
        <v>99</v>
      </c>
      <c r="C99" s="25">
        <v>0</v>
      </c>
      <c r="D99" s="23" t="s">
        <v>7</v>
      </c>
      <c r="E99" s="23" t="s">
        <v>135</v>
      </c>
      <c r="F99" s="23" t="s">
        <v>5</v>
      </c>
      <c r="G99" s="23" t="s">
        <v>7</v>
      </c>
      <c r="H99" s="23" t="s">
        <v>7</v>
      </c>
      <c r="I99" s="17">
        <f>I100+I101+I102+I103+I104</f>
        <v>10959912</v>
      </c>
    </row>
    <row r="100" spans="1:9" ht="108.6" customHeight="1" outlineLevel="1" x14ac:dyDescent="0.3">
      <c r="A100" s="26" t="s">
        <v>14</v>
      </c>
      <c r="B100" s="25">
        <v>99</v>
      </c>
      <c r="C100" s="25">
        <v>0</v>
      </c>
      <c r="D100" s="23" t="s">
        <v>7</v>
      </c>
      <c r="E100" s="23" t="s">
        <v>135</v>
      </c>
      <c r="F100" s="23" t="s">
        <v>13</v>
      </c>
      <c r="G100" s="23" t="s">
        <v>1</v>
      </c>
      <c r="H100" s="23" t="s">
        <v>33</v>
      </c>
      <c r="I100" s="17">
        <f>'Приложение 2'!J166</f>
        <v>560500</v>
      </c>
    </row>
    <row r="101" spans="1:9" ht="79.5" customHeight="1" outlineLevel="1" x14ac:dyDescent="0.3">
      <c r="A101" s="26" t="s">
        <v>14</v>
      </c>
      <c r="B101" s="25">
        <v>99</v>
      </c>
      <c r="C101" s="25">
        <v>0</v>
      </c>
      <c r="D101" s="23" t="s">
        <v>7</v>
      </c>
      <c r="E101" s="23" t="s">
        <v>135</v>
      </c>
      <c r="F101" s="23" t="s">
        <v>13</v>
      </c>
      <c r="G101" s="23" t="s">
        <v>1</v>
      </c>
      <c r="H101" s="23" t="s">
        <v>12</v>
      </c>
      <c r="I101" s="17">
        <f>'Приложение 2'!J17</f>
        <v>8339000</v>
      </c>
    </row>
    <row r="102" spans="1:9" ht="36" outlineLevel="1" x14ac:dyDescent="0.3">
      <c r="A102" s="21" t="s">
        <v>141</v>
      </c>
      <c r="B102" s="25">
        <v>99</v>
      </c>
      <c r="C102" s="25">
        <v>0</v>
      </c>
      <c r="D102" s="23" t="s">
        <v>7</v>
      </c>
      <c r="E102" s="23" t="s">
        <v>135</v>
      </c>
      <c r="F102" s="23" t="s">
        <v>0</v>
      </c>
      <c r="G102" s="23" t="s">
        <v>1</v>
      </c>
      <c r="H102" s="23" t="s">
        <v>33</v>
      </c>
      <c r="I102" s="17">
        <f>'Приложение 2'!J167</f>
        <v>102314</v>
      </c>
    </row>
    <row r="103" spans="1:9" ht="36" outlineLevel="1" x14ac:dyDescent="0.3">
      <c r="A103" s="21" t="s">
        <v>141</v>
      </c>
      <c r="B103" s="25">
        <v>99</v>
      </c>
      <c r="C103" s="25">
        <v>0</v>
      </c>
      <c r="D103" s="23" t="s">
        <v>7</v>
      </c>
      <c r="E103" s="23" t="s">
        <v>135</v>
      </c>
      <c r="F103" s="23" t="s">
        <v>0</v>
      </c>
      <c r="G103" s="23" t="s">
        <v>1</v>
      </c>
      <c r="H103" s="23" t="s">
        <v>12</v>
      </c>
      <c r="I103" s="17">
        <f>'Приложение 2'!J18</f>
        <v>1928098</v>
      </c>
    </row>
    <row r="104" spans="1:9" ht="18" outlineLevel="1" x14ac:dyDescent="0.3">
      <c r="A104" s="26" t="s">
        <v>11</v>
      </c>
      <c r="B104" s="25">
        <v>99</v>
      </c>
      <c r="C104" s="25">
        <v>0</v>
      </c>
      <c r="D104" s="23" t="s">
        <v>7</v>
      </c>
      <c r="E104" s="23" t="s">
        <v>135</v>
      </c>
      <c r="F104" s="23" t="s">
        <v>9</v>
      </c>
      <c r="G104" s="23" t="s">
        <v>1</v>
      </c>
      <c r="H104" s="23" t="s">
        <v>12</v>
      </c>
      <c r="I104" s="17">
        <f>'Приложение 2'!J19</f>
        <v>30000</v>
      </c>
    </row>
    <row r="105" spans="1:9" ht="42" customHeight="1" outlineLevel="1" x14ac:dyDescent="0.3">
      <c r="A105" s="15" t="s">
        <v>142</v>
      </c>
      <c r="B105" s="25">
        <v>99</v>
      </c>
      <c r="C105" s="25">
        <v>0</v>
      </c>
      <c r="D105" s="23" t="s">
        <v>7</v>
      </c>
      <c r="E105" s="23" t="s">
        <v>143</v>
      </c>
      <c r="F105" s="23" t="s">
        <v>5</v>
      </c>
      <c r="G105" s="23" t="s">
        <v>7</v>
      </c>
      <c r="H105" s="23" t="s">
        <v>7</v>
      </c>
      <c r="I105" s="17">
        <f>I107+I108+I106</f>
        <v>63099.28</v>
      </c>
    </row>
    <row r="106" spans="1:9" ht="42" customHeight="1" outlineLevel="1" x14ac:dyDescent="0.3">
      <c r="A106" s="22" t="s">
        <v>141</v>
      </c>
      <c r="B106" s="25">
        <v>99</v>
      </c>
      <c r="C106" s="25">
        <v>0</v>
      </c>
      <c r="D106" s="23" t="s">
        <v>7</v>
      </c>
      <c r="E106" s="23" t="s">
        <v>143</v>
      </c>
      <c r="F106" s="23" t="s">
        <v>0</v>
      </c>
      <c r="G106" s="23" t="s">
        <v>1</v>
      </c>
      <c r="H106" s="23" t="s">
        <v>36</v>
      </c>
      <c r="I106" s="17">
        <v>627</v>
      </c>
    </row>
    <row r="107" spans="1:9" ht="21.75" customHeight="1" outlineLevel="1" x14ac:dyDescent="0.3">
      <c r="A107" s="15" t="s">
        <v>31</v>
      </c>
      <c r="B107" s="25">
        <v>99</v>
      </c>
      <c r="C107" s="25">
        <v>0</v>
      </c>
      <c r="D107" s="23" t="s">
        <v>7</v>
      </c>
      <c r="E107" s="23" t="s">
        <v>143</v>
      </c>
      <c r="F107" s="23" t="s">
        <v>30</v>
      </c>
      <c r="G107" s="23" t="s">
        <v>1</v>
      </c>
      <c r="H107" s="23" t="s">
        <v>36</v>
      </c>
      <c r="I107" s="17">
        <f>'Приложение 2'!J39</f>
        <v>48672.28</v>
      </c>
    </row>
    <row r="108" spans="1:9" ht="21.75" customHeight="1" outlineLevel="1" x14ac:dyDescent="0.3">
      <c r="A108" s="15" t="s">
        <v>31</v>
      </c>
      <c r="B108" s="25">
        <v>99</v>
      </c>
      <c r="C108" s="25">
        <v>0</v>
      </c>
      <c r="D108" s="23" t="s">
        <v>7</v>
      </c>
      <c r="E108" s="23" t="s">
        <v>143</v>
      </c>
      <c r="F108" s="23" t="s">
        <v>30</v>
      </c>
      <c r="G108" s="23" t="s">
        <v>1</v>
      </c>
      <c r="H108" s="23" t="s">
        <v>36</v>
      </c>
      <c r="I108" s="17">
        <f>'Приложение 2'!J169</f>
        <v>13800</v>
      </c>
    </row>
    <row r="109" spans="1:9" ht="36" customHeight="1" outlineLevel="1" x14ac:dyDescent="0.3">
      <c r="A109" s="22" t="s">
        <v>203</v>
      </c>
      <c r="B109" s="25">
        <v>99</v>
      </c>
      <c r="C109" s="25">
        <v>0</v>
      </c>
      <c r="D109" s="23" t="s">
        <v>7</v>
      </c>
      <c r="E109" s="23" t="s">
        <v>202</v>
      </c>
      <c r="F109" s="23" t="s">
        <v>5</v>
      </c>
      <c r="G109" s="23" t="s">
        <v>3</v>
      </c>
      <c r="H109" s="23" t="s">
        <v>33</v>
      </c>
      <c r="I109" s="17">
        <f>I110</f>
        <v>2900000</v>
      </c>
    </row>
    <row r="110" spans="1:9" ht="37.200000000000003" customHeight="1" outlineLevel="1" x14ac:dyDescent="0.3">
      <c r="A110" s="22" t="s">
        <v>141</v>
      </c>
      <c r="B110" s="25">
        <v>99</v>
      </c>
      <c r="C110" s="25">
        <v>0</v>
      </c>
      <c r="D110" s="23" t="s">
        <v>7</v>
      </c>
      <c r="E110" s="23" t="s">
        <v>202</v>
      </c>
      <c r="F110" s="23" t="s">
        <v>0</v>
      </c>
      <c r="G110" s="23" t="s">
        <v>3</v>
      </c>
      <c r="H110" s="23" t="s">
        <v>33</v>
      </c>
      <c r="I110" s="17">
        <f>'Приложение 2'!J111</f>
        <v>2900000</v>
      </c>
    </row>
    <row r="111" spans="1:9" ht="41.4" customHeight="1" outlineLevel="1" x14ac:dyDescent="0.3">
      <c r="A111" s="22" t="s">
        <v>205</v>
      </c>
      <c r="B111" s="25">
        <v>99</v>
      </c>
      <c r="C111" s="25">
        <v>0</v>
      </c>
      <c r="D111" s="23" t="s">
        <v>7</v>
      </c>
      <c r="E111" s="23" t="s">
        <v>204</v>
      </c>
      <c r="F111" s="23" t="s">
        <v>5</v>
      </c>
      <c r="G111" s="23" t="s">
        <v>3</v>
      </c>
      <c r="H111" s="23" t="s">
        <v>33</v>
      </c>
      <c r="I111" s="17">
        <f>I112</f>
        <v>500000</v>
      </c>
    </row>
    <row r="112" spans="1:9" ht="38.4" customHeight="1" outlineLevel="1" x14ac:dyDescent="0.3">
      <c r="A112" s="22" t="s">
        <v>141</v>
      </c>
      <c r="B112" s="25">
        <v>99</v>
      </c>
      <c r="C112" s="25">
        <v>0</v>
      </c>
      <c r="D112" s="23" t="s">
        <v>7</v>
      </c>
      <c r="E112" s="23" t="s">
        <v>204</v>
      </c>
      <c r="F112" s="23" t="s">
        <v>0</v>
      </c>
      <c r="G112" s="23" t="s">
        <v>3</v>
      </c>
      <c r="H112" s="23" t="s">
        <v>33</v>
      </c>
      <c r="I112" s="17">
        <f>'Приложение 2'!J113</f>
        <v>500000</v>
      </c>
    </row>
    <row r="113" spans="1:9" ht="39" customHeight="1" outlineLevel="1" x14ac:dyDescent="0.3">
      <c r="A113" s="22" t="s">
        <v>207</v>
      </c>
      <c r="B113" s="25">
        <v>99</v>
      </c>
      <c r="C113" s="25">
        <v>0</v>
      </c>
      <c r="D113" s="23" t="s">
        <v>7</v>
      </c>
      <c r="E113" s="23" t="s">
        <v>206</v>
      </c>
      <c r="F113" s="23" t="s">
        <v>5</v>
      </c>
      <c r="G113" s="23" t="s">
        <v>3</v>
      </c>
      <c r="H113" s="23" t="s">
        <v>33</v>
      </c>
      <c r="I113" s="17">
        <f>I114</f>
        <v>1500000</v>
      </c>
    </row>
    <row r="114" spans="1:9" ht="43.2" customHeight="1" outlineLevel="1" x14ac:dyDescent="0.3">
      <c r="A114" s="22" t="s">
        <v>141</v>
      </c>
      <c r="B114" s="25">
        <v>99</v>
      </c>
      <c r="C114" s="25">
        <v>0</v>
      </c>
      <c r="D114" s="23" t="s">
        <v>7</v>
      </c>
      <c r="E114" s="23" t="s">
        <v>206</v>
      </c>
      <c r="F114" s="23" t="s">
        <v>0</v>
      </c>
      <c r="G114" s="23" t="s">
        <v>3</v>
      </c>
      <c r="H114" s="23" t="s">
        <v>33</v>
      </c>
      <c r="I114" s="17">
        <f>'Приложение 2'!J115</f>
        <v>1500000</v>
      </c>
    </row>
    <row r="115" spans="1:9" ht="21" customHeight="1" outlineLevel="1" x14ac:dyDescent="0.3">
      <c r="A115" s="21" t="s">
        <v>137</v>
      </c>
      <c r="B115" s="25">
        <v>99</v>
      </c>
      <c r="C115" s="25">
        <v>0</v>
      </c>
      <c r="D115" s="23" t="s">
        <v>7</v>
      </c>
      <c r="E115" s="23" t="s">
        <v>138</v>
      </c>
      <c r="F115" s="23" t="s">
        <v>5</v>
      </c>
      <c r="G115" s="23" t="s">
        <v>7</v>
      </c>
      <c r="H115" s="23" t="s">
        <v>7</v>
      </c>
      <c r="I115" s="17">
        <f>I116</f>
        <v>67000</v>
      </c>
    </row>
    <row r="116" spans="1:9" ht="18" outlineLevel="1" x14ac:dyDescent="0.3">
      <c r="A116" s="26" t="s">
        <v>11</v>
      </c>
      <c r="B116" s="25">
        <v>99</v>
      </c>
      <c r="C116" s="25">
        <v>0</v>
      </c>
      <c r="D116" s="23" t="s">
        <v>7</v>
      </c>
      <c r="E116" s="23" t="s">
        <v>138</v>
      </c>
      <c r="F116" s="23" t="s">
        <v>9</v>
      </c>
      <c r="G116" s="23" t="s">
        <v>1</v>
      </c>
      <c r="H116" s="23" t="s">
        <v>12</v>
      </c>
      <c r="I116" s="17">
        <f>'Приложение 2'!J23</f>
        <v>67000</v>
      </c>
    </row>
  </sheetData>
  <autoFilter ref="A7:I11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view="pageBreakPreview" zoomScaleNormal="85" zoomScaleSheetLayoutView="100" workbookViewId="0"/>
  </sheetViews>
  <sheetFormatPr defaultColWidth="9.109375" defaultRowHeight="17.399999999999999" x14ac:dyDescent="0.3"/>
  <cols>
    <col min="1" max="1" width="48.21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7"/>
      <c r="C1" s="77"/>
      <c r="D1" s="77"/>
      <c r="E1" s="100" t="s">
        <v>214</v>
      </c>
      <c r="F1" s="100"/>
      <c r="G1" s="100"/>
      <c r="H1" s="100"/>
      <c r="I1" s="100"/>
      <c r="J1" s="100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3">
      <c r="A2" s="95" t="s">
        <v>160</v>
      </c>
      <c r="B2" s="95"/>
      <c r="C2" s="95"/>
      <c r="D2" s="95"/>
      <c r="E2" s="95"/>
      <c r="F2" s="95"/>
      <c r="G2" s="95"/>
      <c r="H2" s="95"/>
      <c r="I2" s="95"/>
      <c r="J2" s="95"/>
    </row>
    <row r="3" spans="1:18" ht="19.5" customHeight="1" x14ac:dyDescent="0.3">
      <c r="J3" s="32" t="s">
        <v>76</v>
      </c>
    </row>
    <row r="4" spans="1:18" ht="28.5" customHeight="1" x14ac:dyDescent="0.3">
      <c r="A4" s="98" t="s">
        <v>69</v>
      </c>
      <c r="B4" s="102" t="s">
        <v>73</v>
      </c>
      <c r="C4" s="103"/>
      <c r="D4" s="103"/>
      <c r="E4" s="103"/>
      <c r="F4" s="103"/>
      <c r="G4" s="103"/>
      <c r="H4" s="103"/>
      <c r="I4" s="103"/>
      <c r="J4" s="97" t="s">
        <v>159</v>
      </c>
    </row>
    <row r="5" spans="1:18" ht="28.5" customHeight="1" x14ac:dyDescent="0.3">
      <c r="A5" s="98"/>
      <c r="B5" s="104" t="s">
        <v>68</v>
      </c>
      <c r="C5" s="101" t="s">
        <v>67</v>
      </c>
      <c r="D5" s="101" t="s">
        <v>66</v>
      </c>
      <c r="E5" s="99" t="s">
        <v>65</v>
      </c>
      <c r="F5" s="99"/>
      <c r="G5" s="99"/>
      <c r="H5" s="99"/>
      <c r="I5" s="101" t="s">
        <v>64</v>
      </c>
      <c r="J5" s="97"/>
    </row>
    <row r="6" spans="1:18" ht="147" customHeight="1" x14ac:dyDescent="0.3">
      <c r="A6" s="98"/>
      <c r="B6" s="104"/>
      <c r="C6" s="101"/>
      <c r="D6" s="101"/>
      <c r="E6" s="11" t="s">
        <v>63</v>
      </c>
      <c r="F6" s="11" t="s">
        <v>62</v>
      </c>
      <c r="G6" s="11" t="s">
        <v>61</v>
      </c>
      <c r="H6" s="11" t="s">
        <v>60</v>
      </c>
      <c r="I6" s="101"/>
      <c r="J6" s="97"/>
      <c r="K6" s="93">
        <f>J7-K7</f>
        <v>87954450.810000002</v>
      </c>
    </row>
    <row r="7" spans="1:18" x14ac:dyDescent="0.3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J8+J159</f>
        <v>89469006.049999997</v>
      </c>
      <c r="K7" s="5">
        <v>1514555.24</v>
      </c>
    </row>
    <row r="8" spans="1:18" ht="34.799999999999997" x14ac:dyDescent="0.3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J9+J46+J53+J83+J142+J40+J130+J135+J154+J120</f>
        <v>87652392.049999997</v>
      </c>
    </row>
    <row r="9" spans="1:18" s="31" customFormat="1" x14ac:dyDescent="0.3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J10+J14+J28+J32+J24</f>
        <v>13292775</v>
      </c>
    </row>
    <row r="10" spans="1:18" ht="59.4" customHeight="1" x14ac:dyDescent="0.3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1378050</v>
      </c>
    </row>
    <row r="11" spans="1:18" ht="18" x14ac:dyDescent="0.3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1378050</v>
      </c>
    </row>
    <row r="12" spans="1:18" ht="18" x14ac:dyDescent="0.3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134</v>
      </c>
      <c r="I12" s="45" t="s">
        <v>5</v>
      </c>
      <c r="J12" s="46">
        <f>J13</f>
        <v>1378050</v>
      </c>
    </row>
    <row r="13" spans="1:18" ht="76.8" customHeight="1" x14ac:dyDescent="0.3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134</v>
      </c>
      <c r="I13" s="45" t="s">
        <v>13</v>
      </c>
      <c r="J13" s="74">
        <v>1378050</v>
      </c>
    </row>
    <row r="14" spans="1:18" ht="91.2" customHeight="1" x14ac:dyDescent="0.3">
      <c r="A14" s="15" t="s">
        <v>56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10474098</v>
      </c>
    </row>
    <row r="15" spans="1:18" ht="18" x14ac:dyDescent="0.3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10474098</v>
      </c>
    </row>
    <row r="16" spans="1:18" ht="54" x14ac:dyDescent="0.3">
      <c r="A16" s="15" t="s">
        <v>71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135</v>
      </c>
      <c r="I16" s="45" t="s">
        <v>5</v>
      </c>
      <c r="J16" s="74">
        <f>J17+J18+J19</f>
        <v>10297098</v>
      </c>
    </row>
    <row r="17" spans="1:10" ht="75.599999999999994" customHeight="1" x14ac:dyDescent="0.3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135</v>
      </c>
      <c r="I17" s="45" t="s">
        <v>13</v>
      </c>
      <c r="J17" s="74">
        <v>8339000</v>
      </c>
    </row>
    <row r="18" spans="1:10" ht="39" customHeight="1" x14ac:dyDescent="0.3">
      <c r="A18" s="21" t="s">
        <v>136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135</v>
      </c>
      <c r="I18" s="45" t="s">
        <v>0</v>
      </c>
      <c r="J18" s="74">
        <v>1928098</v>
      </c>
    </row>
    <row r="19" spans="1:10" ht="18" x14ac:dyDescent="0.3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135</v>
      </c>
      <c r="I19" s="45" t="s">
        <v>9</v>
      </c>
      <c r="J19" s="74">
        <v>30000</v>
      </c>
    </row>
    <row r="20" spans="1:10" ht="57.75" customHeight="1" x14ac:dyDescent="0.3">
      <c r="A20" s="22" t="s">
        <v>111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110</v>
      </c>
      <c r="I20" s="45" t="s">
        <v>5</v>
      </c>
      <c r="J20" s="74">
        <f>J21</f>
        <v>110000</v>
      </c>
    </row>
    <row r="21" spans="1:10" ht="18" x14ac:dyDescent="0.3">
      <c r="A21" s="22" t="s">
        <v>45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44</v>
      </c>
      <c r="J21" s="74">
        <v>110000</v>
      </c>
    </row>
    <row r="22" spans="1:10" ht="18" x14ac:dyDescent="0.3">
      <c r="A22" s="26" t="s">
        <v>137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138</v>
      </c>
      <c r="I22" s="45" t="s">
        <v>5</v>
      </c>
      <c r="J22" s="74">
        <f>J23</f>
        <v>67000</v>
      </c>
    </row>
    <row r="23" spans="1:10" ht="18" x14ac:dyDescent="0.3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138</v>
      </c>
      <c r="I23" s="45" t="s">
        <v>9</v>
      </c>
      <c r="J23" s="74">
        <v>67000</v>
      </c>
    </row>
    <row r="24" spans="1:10" ht="72" x14ac:dyDescent="0.3">
      <c r="A24" s="78" t="s">
        <v>163</v>
      </c>
      <c r="B24" s="44">
        <v>802</v>
      </c>
      <c r="C24" s="45" t="s">
        <v>1</v>
      </c>
      <c r="D24" s="45" t="s">
        <v>28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50000</v>
      </c>
    </row>
    <row r="25" spans="1:10" ht="18" x14ac:dyDescent="0.3">
      <c r="A25" s="79" t="s">
        <v>15</v>
      </c>
      <c r="B25" s="44">
        <v>802</v>
      </c>
      <c r="C25" s="45" t="s">
        <v>1</v>
      </c>
      <c r="D25" s="45" t="s">
        <v>28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50000</v>
      </c>
    </row>
    <row r="26" spans="1:10" ht="90" x14ac:dyDescent="0.3">
      <c r="A26" s="80" t="s">
        <v>164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165</v>
      </c>
      <c r="I26" s="45" t="s">
        <v>5</v>
      </c>
      <c r="J26" s="74">
        <f>J27</f>
        <v>50000</v>
      </c>
    </row>
    <row r="27" spans="1:10" ht="18" x14ac:dyDescent="0.3">
      <c r="A27" s="47" t="s">
        <v>45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165</v>
      </c>
      <c r="I27" s="45" t="s">
        <v>44</v>
      </c>
      <c r="J27" s="74">
        <v>50000</v>
      </c>
    </row>
    <row r="28" spans="1:10" ht="18" x14ac:dyDescent="0.3">
      <c r="A28" s="15" t="s">
        <v>55</v>
      </c>
      <c r="B28" s="44">
        <v>802</v>
      </c>
      <c r="C28" s="45" t="s">
        <v>1</v>
      </c>
      <c r="D28" s="45" t="s">
        <v>4</v>
      </c>
      <c r="E28" s="45" t="s">
        <v>7</v>
      </c>
      <c r="F28" s="45" t="s">
        <v>2</v>
      </c>
      <c r="G28" s="45" t="s">
        <v>7</v>
      </c>
      <c r="H28" s="45" t="s">
        <v>6</v>
      </c>
      <c r="I28" s="45" t="s">
        <v>5</v>
      </c>
      <c r="J28" s="74">
        <f>J29</f>
        <v>285000</v>
      </c>
    </row>
    <row r="29" spans="1:10" ht="18" x14ac:dyDescent="0.3">
      <c r="A29" s="15" t="s">
        <v>15</v>
      </c>
      <c r="B29" s="44">
        <v>802</v>
      </c>
      <c r="C29" s="45" t="s">
        <v>1</v>
      </c>
      <c r="D29" s="45" t="s">
        <v>4</v>
      </c>
      <c r="E29" s="45" t="s">
        <v>10</v>
      </c>
      <c r="F29" s="45" t="s">
        <v>2</v>
      </c>
      <c r="G29" s="45" t="s">
        <v>7</v>
      </c>
      <c r="H29" s="45" t="s">
        <v>6</v>
      </c>
      <c r="I29" s="45" t="s">
        <v>5</v>
      </c>
      <c r="J29" s="74">
        <f>J30</f>
        <v>285000</v>
      </c>
    </row>
    <row r="30" spans="1:10" ht="36" x14ac:dyDescent="0.3">
      <c r="A30" s="26" t="s">
        <v>54</v>
      </c>
      <c r="B30" s="44">
        <v>802</v>
      </c>
      <c r="C30" s="45" t="s">
        <v>1</v>
      </c>
      <c r="D30" s="45" t="s">
        <v>4</v>
      </c>
      <c r="E30" s="45" t="s">
        <v>10</v>
      </c>
      <c r="F30" s="45" t="s">
        <v>2</v>
      </c>
      <c r="G30" s="45" t="s">
        <v>7</v>
      </c>
      <c r="H30" s="45" t="s">
        <v>139</v>
      </c>
      <c r="I30" s="45" t="s">
        <v>5</v>
      </c>
      <c r="J30" s="74">
        <f>J31</f>
        <v>285000</v>
      </c>
    </row>
    <row r="31" spans="1:10" ht="18" x14ac:dyDescent="0.3">
      <c r="A31" s="26" t="s">
        <v>11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139</v>
      </c>
      <c r="I31" s="45" t="s">
        <v>9</v>
      </c>
      <c r="J31" s="74">
        <v>285000</v>
      </c>
    </row>
    <row r="32" spans="1:10" ht="21.6" customHeight="1" x14ac:dyDescent="0.3">
      <c r="A32" s="15" t="s">
        <v>38</v>
      </c>
      <c r="B32" s="44">
        <v>802</v>
      </c>
      <c r="C32" s="45" t="s">
        <v>1</v>
      </c>
      <c r="D32" s="45" t="s">
        <v>36</v>
      </c>
      <c r="E32" s="45" t="s">
        <v>7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J33+J36</f>
        <v>1105627</v>
      </c>
    </row>
    <row r="33" spans="1:10" ht="72" x14ac:dyDescent="0.3">
      <c r="A33" s="15" t="s">
        <v>123</v>
      </c>
      <c r="B33" s="44">
        <v>802</v>
      </c>
      <c r="C33" s="45" t="s">
        <v>1</v>
      </c>
      <c r="D33" s="45" t="s">
        <v>36</v>
      </c>
      <c r="E33" s="45" t="s">
        <v>77</v>
      </c>
      <c r="F33" s="45" t="s">
        <v>2</v>
      </c>
      <c r="G33" s="45" t="s">
        <v>7</v>
      </c>
      <c r="H33" s="45" t="s">
        <v>6</v>
      </c>
      <c r="I33" s="45" t="s">
        <v>5</v>
      </c>
      <c r="J33" s="46">
        <f>J34</f>
        <v>1056327.72</v>
      </c>
    </row>
    <row r="34" spans="1:10" ht="57.75" customHeight="1" x14ac:dyDescent="0.3">
      <c r="A34" s="20" t="s">
        <v>140</v>
      </c>
      <c r="B34" s="44">
        <v>802</v>
      </c>
      <c r="C34" s="45" t="s">
        <v>1</v>
      </c>
      <c r="D34" s="45" t="s">
        <v>36</v>
      </c>
      <c r="E34" s="45" t="s">
        <v>77</v>
      </c>
      <c r="F34" s="45" t="s">
        <v>2</v>
      </c>
      <c r="G34" s="45" t="s">
        <v>7</v>
      </c>
      <c r="H34" s="45" t="s">
        <v>37</v>
      </c>
      <c r="I34" s="45" t="s">
        <v>5</v>
      </c>
      <c r="J34" s="46">
        <f>J35</f>
        <v>1056327.72</v>
      </c>
    </row>
    <row r="35" spans="1:10" ht="38.4" customHeight="1" x14ac:dyDescent="0.3">
      <c r="A35" s="21" t="s">
        <v>141</v>
      </c>
      <c r="B35" s="44">
        <v>802</v>
      </c>
      <c r="C35" s="45" t="s">
        <v>1</v>
      </c>
      <c r="D35" s="45" t="s">
        <v>36</v>
      </c>
      <c r="E35" s="45" t="s">
        <v>77</v>
      </c>
      <c r="F35" s="45" t="s">
        <v>2</v>
      </c>
      <c r="G35" s="45" t="s">
        <v>7</v>
      </c>
      <c r="H35" s="45" t="s">
        <v>37</v>
      </c>
      <c r="I35" s="45" t="s">
        <v>0</v>
      </c>
      <c r="J35" s="46">
        <f>656327.72+400000</f>
        <v>1056327.72</v>
      </c>
    </row>
    <row r="36" spans="1:10" ht="24.75" customHeight="1" x14ac:dyDescent="0.3">
      <c r="A36" s="15" t="s">
        <v>15</v>
      </c>
      <c r="B36" s="44">
        <v>802</v>
      </c>
      <c r="C36" s="45" t="s">
        <v>1</v>
      </c>
      <c r="D36" s="45" t="s">
        <v>36</v>
      </c>
      <c r="E36" s="45" t="s">
        <v>10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49299.28</v>
      </c>
    </row>
    <row r="37" spans="1:10" ht="35.4" customHeight="1" x14ac:dyDescent="0.3">
      <c r="A37" s="15" t="s">
        <v>142</v>
      </c>
      <c r="B37" s="44">
        <v>802</v>
      </c>
      <c r="C37" s="45" t="s">
        <v>1</v>
      </c>
      <c r="D37" s="45" t="s">
        <v>36</v>
      </c>
      <c r="E37" s="45" t="s">
        <v>10</v>
      </c>
      <c r="F37" s="45" t="s">
        <v>2</v>
      </c>
      <c r="G37" s="45" t="s">
        <v>7</v>
      </c>
      <c r="H37" s="45" t="s">
        <v>143</v>
      </c>
      <c r="I37" s="45" t="s">
        <v>5</v>
      </c>
      <c r="J37" s="46">
        <f>J39+J38</f>
        <v>49299.28</v>
      </c>
    </row>
    <row r="38" spans="1:10" ht="35.4" customHeight="1" x14ac:dyDescent="0.3">
      <c r="A38" s="21" t="s">
        <v>141</v>
      </c>
      <c r="B38" s="44">
        <v>802</v>
      </c>
      <c r="C38" s="45" t="s">
        <v>1</v>
      </c>
      <c r="D38" s="45" t="s">
        <v>36</v>
      </c>
      <c r="E38" s="45" t="s">
        <v>10</v>
      </c>
      <c r="F38" s="45" t="s">
        <v>2</v>
      </c>
      <c r="G38" s="45" t="s">
        <v>7</v>
      </c>
      <c r="H38" s="45" t="s">
        <v>143</v>
      </c>
      <c r="I38" s="45" t="s">
        <v>0</v>
      </c>
      <c r="J38" s="46">
        <v>627</v>
      </c>
    </row>
    <row r="39" spans="1:10" ht="24.75" customHeight="1" x14ac:dyDescent="0.3">
      <c r="A39" s="15" t="s">
        <v>31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143</v>
      </c>
      <c r="I39" s="45" t="s">
        <v>30</v>
      </c>
      <c r="J39" s="46">
        <v>48672.28</v>
      </c>
    </row>
    <row r="40" spans="1:10" ht="24" customHeight="1" x14ac:dyDescent="0.3">
      <c r="A40" s="36" t="s">
        <v>50</v>
      </c>
      <c r="B40" s="44">
        <v>802</v>
      </c>
      <c r="C40" s="45" t="s">
        <v>17</v>
      </c>
      <c r="D40" s="45" t="s">
        <v>7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</f>
        <v>838500</v>
      </c>
    </row>
    <row r="41" spans="1:10" ht="23.25" customHeight="1" x14ac:dyDescent="0.3">
      <c r="A41" s="22" t="s">
        <v>49</v>
      </c>
      <c r="B41" s="44">
        <v>802</v>
      </c>
      <c r="C41" s="48" t="s">
        <v>17</v>
      </c>
      <c r="D41" s="48" t="s">
        <v>33</v>
      </c>
      <c r="E41" s="48" t="s">
        <v>7</v>
      </c>
      <c r="F41" s="48" t="s">
        <v>2</v>
      </c>
      <c r="G41" s="48" t="s">
        <v>7</v>
      </c>
      <c r="H41" s="48" t="s">
        <v>6</v>
      </c>
      <c r="I41" s="48" t="s">
        <v>5</v>
      </c>
      <c r="J41" s="46">
        <f>J42</f>
        <v>838500</v>
      </c>
    </row>
    <row r="42" spans="1:10" ht="58.5" customHeight="1" x14ac:dyDescent="0.3">
      <c r="A42" s="76" t="s">
        <v>158</v>
      </c>
      <c r="B42" s="44">
        <v>802</v>
      </c>
      <c r="C42" s="48" t="s">
        <v>17</v>
      </c>
      <c r="D42" s="48" t="s">
        <v>33</v>
      </c>
      <c r="E42" s="48" t="s">
        <v>157</v>
      </c>
      <c r="F42" s="48" t="s">
        <v>2</v>
      </c>
      <c r="G42" s="48" t="s">
        <v>7</v>
      </c>
      <c r="H42" s="48" t="s">
        <v>6</v>
      </c>
      <c r="I42" s="48" t="s">
        <v>5</v>
      </c>
      <c r="J42" s="46">
        <f>J43</f>
        <v>838500</v>
      </c>
    </row>
    <row r="43" spans="1:10" ht="41.25" customHeight="1" x14ac:dyDescent="0.3">
      <c r="A43" s="22" t="s">
        <v>48</v>
      </c>
      <c r="B43" s="44">
        <v>802</v>
      </c>
      <c r="C43" s="48" t="s">
        <v>17</v>
      </c>
      <c r="D43" s="48" t="s">
        <v>33</v>
      </c>
      <c r="E43" s="48" t="s">
        <v>157</v>
      </c>
      <c r="F43" s="48" t="s">
        <v>2</v>
      </c>
      <c r="G43" s="48" t="s">
        <v>7</v>
      </c>
      <c r="H43" s="48" t="s">
        <v>47</v>
      </c>
      <c r="I43" s="48" t="s">
        <v>5</v>
      </c>
      <c r="J43" s="46">
        <f>J44+J45</f>
        <v>838500</v>
      </c>
    </row>
    <row r="44" spans="1:10" ht="76.2" customHeight="1" x14ac:dyDescent="0.3">
      <c r="A44" s="22" t="s">
        <v>14</v>
      </c>
      <c r="B44" s="44">
        <v>802</v>
      </c>
      <c r="C44" s="48" t="s">
        <v>17</v>
      </c>
      <c r="D44" s="48" t="s">
        <v>33</v>
      </c>
      <c r="E44" s="48" t="s">
        <v>157</v>
      </c>
      <c r="F44" s="48" t="s">
        <v>2</v>
      </c>
      <c r="G44" s="48" t="s">
        <v>7</v>
      </c>
      <c r="H44" s="48" t="s">
        <v>47</v>
      </c>
      <c r="I44" s="48" t="s">
        <v>13</v>
      </c>
      <c r="J44" s="46">
        <v>790293.44</v>
      </c>
    </row>
    <row r="45" spans="1:10" ht="39" customHeight="1" x14ac:dyDescent="0.3">
      <c r="A45" s="22" t="s">
        <v>141</v>
      </c>
      <c r="B45" s="44">
        <v>802</v>
      </c>
      <c r="C45" s="48" t="s">
        <v>17</v>
      </c>
      <c r="D45" s="48" t="s">
        <v>33</v>
      </c>
      <c r="E45" s="48" t="s">
        <v>157</v>
      </c>
      <c r="F45" s="48" t="s">
        <v>2</v>
      </c>
      <c r="G45" s="48" t="s">
        <v>7</v>
      </c>
      <c r="H45" s="48" t="s">
        <v>47</v>
      </c>
      <c r="I45" s="48" t="s">
        <v>0</v>
      </c>
      <c r="J45" s="46">
        <v>48206.559999999998</v>
      </c>
    </row>
    <row r="46" spans="1:10" s="31" customFormat="1" ht="34.799999999999997" x14ac:dyDescent="0.3">
      <c r="A46" s="33" t="s">
        <v>53</v>
      </c>
      <c r="B46" s="39">
        <v>802</v>
      </c>
      <c r="C46" s="42" t="s">
        <v>33</v>
      </c>
      <c r="D46" s="42" t="s">
        <v>7</v>
      </c>
      <c r="E46" s="42" t="s">
        <v>7</v>
      </c>
      <c r="F46" s="42" t="s">
        <v>2</v>
      </c>
      <c r="G46" s="42" t="s">
        <v>7</v>
      </c>
      <c r="H46" s="42" t="s">
        <v>6</v>
      </c>
      <c r="I46" s="42" t="s">
        <v>5</v>
      </c>
      <c r="J46" s="43">
        <f>+J47</f>
        <v>1091000</v>
      </c>
    </row>
    <row r="47" spans="1:10" ht="42.6" customHeight="1" x14ac:dyDescent="0.3">
      <c r="A47" s="15" t="s">
        <v>52</v>
      </c>
      <c r="B47" s="44">
        <v>802</v>
      </c>
      <c r="C47" s="45" t="s">
        <v>33</v>
      </c>
      <c r="D47" s="45" t="s">
        <v>20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+J48</f>
        <v>1091000</v>
      </c>
    </row>
    <row r="48" spans="1:10" ht="27" customHeight="1" x14ac:dyDescent="0.3">
      <c r="A48" s="15" t="s">
        <v>15</v>
      </c>
      <c r="B48" s="44">
        <v>802</v>
      </c>
      <c r="C48" s="45" t="s">
        <v>33</v>
      </c>
      <c r="D48" s="45" t="s">
        <v>20</v>
      </c>
      <c r="E48" s="45" t="s">
        <v>10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J49+J51</f>
        <v>1091000</v>
      </c>
    </row>
    <row r="49" spans="1:10" ht="72" x14ac:dyDescent="0.3">
      <c r="A49" s="47" t="s">
        <v>79</v>
      </c>
      <c r="B49" s="44">
        <v>802</v>
      </c>
      <c r="C49" s="45" t="s">
        <v>33</v>
      </c>
      <c r="D49" s="45" t="s">
        <v>20</v>
      </c>
      <c r="E49" s="45" t="s">
        <v>10</v>
      </c>
      <c r="F49" s="45" t="s">
        <v>2</v>
      </c>
      <c r="G49" s="45" t="s">
        <v>7</v>
      </c>
      <c r="H49" s="45" t="s">
        <v>78</v>
      </c>
      <c r="I49" s="45" t="s">
        <v>5</v>
      </c>
      <c r="J49" s="46">
        <f>J50</f>
        <v>703000</v>
      </c>
    </row>
    <row r="50" spans="1:10" ht="38.4" customHeight="1" x14ac:dyDescent="0.3">
      <c r="A50" s="26" t="s">
        <v>141</v>
      </c>
      <c r="B50" s="44">
        <v>802</v>
      </c>
      <c r="C50" s="45" t="s">
        <v>33</v>
      </c>
      <c r="D50" s="45" t="s">
        <v>20</v>
      </c>
      <c r="E50" s="45" t="s">
        <v>10</v>
      </c>
      <c r="F50" s="45" t="s">
        <v>2</v>
      </c>
      <c r="G50" s="45" t="s">
        <v>7</v>
      </c>
      <c r="H50" s="45" t="s">
        <v>78</v>
      </c>
      <c r="I50" s="45" t="s">
        <v>0</v>
      </c>
      <c r="J50" s="46">
        <v>703000</v>
      </c>
    </row>
    <row r="51" spans="1:10" ht="93" customHeight="1" x14ac:dyDescent="0.3">
      <c r="A51" s="27" t="s">
        <v>113</v>
      </c>
      <c r="B51" s="44">
        <v>802</v>
      </c>
      <c r="C51" s="45" t="s">
        <v>33</v>
      </c>
      <c r="D51" s="45" t="s">
        <v>20</v>
      </c>
      <c r="E51" s="45" t="s">
        <v>10</v>
      </c>
      <c r="F51" s="45" t="s">
        <v>2</v>
      </c>
      <c r="G51" s="45" t="s">
        <v>7</v>
      </c>
      <c r="H51" s="45" t="s">
        <v>112</v>
      </c>
      <c r="I51" s="45" t="s">
        <v>5</v>
      </c>
      <c r="J51" s="46">
        <f>J52</f>
        <v>388000</v>
      </c>
    </row>
    <row r="52" spans="1:10" ht="21" customHeight="1" x14ac:dyDescent="0.3">
      <c r="A52" s="26" t="s">
        <v>114</v>
      </c>
      <c r="B52" s="44">
        <v>802</v>
      </c>
      <c r="C52" s="45" t="s">
        <v>33</v>
      </c>
      <c r="D52" s="45" t="s">
        <v>20</v>
      </c>
      <c r="E52" s="45" t="s">
        <v>10</v>
      </c>
      <c r="F52" s="45" t="s">
        <v>2</v>
      </c>
      <c r="G52" s="45" t="s">
        <v>7</v>
      </c>
      <c r="H52" s="45" t="s">
        <v>112</v>
      </c>
      <c r="I52" s="45" t="s">
        <v>44</v>
      </c>
      <c r="J52" s="46">
        <v>388000</v>
      </c>
    </row>
    <row r="53" spans="1:10" s="31" customFormat="1" x14ac:dyDescent="0.3">
      <c r="A53" s="33" t="s">
        <v>26</v>
      </c>
      <c r="B53" s="39">
        <v>802</v>
      </c>
      <c r="C53" s="42" t="s">
        <v>12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+J58+J77+J54+J64</f>
        <v>26462600.439999998</v>
      </c>
    </row>
    <row r="54" spans="1:10" ht="18" x14ac:dyDescent="0.3">
      <c r="A54" s="35" t="s">
        <v>80</v>
      </c>
      <c r="B54" s="44">
        <v>802</v>
      </c>
      <c r="C54" s="45" t="s">
        <v>12</v>
      </c>
      <c r="D54" s="45" t="s">
        <v>28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J55</f>
        <v>841275</v>
      </c>
    </row>
    <row r="55" spans="1:10" ht="18" x14ac:dyDescent="0.3">
      <c r="A55" s="21" t="s">
        <v>15</v>
      </c>
      <c r="B55" s="44">
        <v>802</v>
      </c>
      <c r="C55" s="45" t="s">
        <v>12</v>
      </c>
      <c r="D55" s="45" t="s">
        <v>28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</f>
        <v>841275</v>
      </c>
    </row>
    <row r="56" spans="1:10" ht="54" x14ac:dyDescent="0.3">
      <c r="A56" s="18" t="s">
        <v>81</v>
      </c>
      <c r="B56" s="44">
        <v>802</v>
      </c>
      <c r="C56" s="45" t="s">
        <v>12</v>
      </c>
      <c r="D56" s="45" t="s">
        <v>28</v>
      </c>
      <c r="E56" s="45" t="s">
        <v>10</v>
      </c>
      <c r="F56" s="45" t="s">
        <v>2</v>
      </c>
      <c r="G56" s="45" t="s">
        <v>7</v>
      </c>
      <c r="H56" s="45" t="s">
        <v>82</v>
      </c>
      <c r="I56" s="45" t="s">
        <v>5</v>
      </c>
      <c r="J56" s="46">
        <f>J57</f>
        <v>841275</v>
      </c>
    </row>
    <row r="57" spans="1:10" ht="36" x14ac:dyDescent="0.3">
      <c r="A57" s="21" t="s">
        <v>141</v>
      </c>
      <c r="B57" s="44">
        <v>802</v>
      </c>
      <c r="C57" s="45" t="s">
        <v>12</v>
      </c>
      <c r="D57" s="45" t="s">
        <v>28</v>
      </c>
      <c r="E57" s="45" t="s">
        <v>10</v>
      </c>
      <c r="F57" s="45" t="s">
        <v>2</v>
      </c>
      <c r="G57" s="45" t="s">
        <v>7</v>
      </c>
      <c r="H57" s="45" t="s">
        <v>82</v>
      </c>
      <c r="I57" s="45" t="s">
        <v>0</v>
      </c>
      <c r="J57" s="46">
        <v>841275</v>
      </c>
    </row>
    <row r="58" spans="1:10" ht="18" x14ac:dyDescent="0.3">
      <c r="A58" s="33" t="s">
        <v>25</v>
      </c>
      <c r="B58" s="44">
        <v>802</v>
      </c>
      <c r="C58" s="45" t="s">
        <v>12</v>
      </c>
      <c r="D58" s="45" t="s">
        <v>24</v>
      </c>
      <c r="E58" s="45" t="s">
        <v>7</v>
      </c>
      <c r="F58" s="45" t="s">
        <v>2</v>
      </c>
      <c r="G58" s="45" t="s">
        <v>7</v>
      </c>
      <c r="H58" s="45" t="s">
        <v>6</v>
      </c>
      <c r="I58" s="45" t="s">
        <v>5</v>
      </c>
      <c r="J58" s="46">
        <f>J59</f>
        <v>1700000</v>
      </c>
    </row>
    <row r="59" spans="1:10" ht="37.5" customHeight="1" x14ac:dyDescent="0.3">
      <c r="A59" s="15" t="s">
        <v>127</v>
      </c>
      <c r="B59" s="44">
        <v>802</v>
      </c>
      <c r="C59" s="45" t="s">
        <v>12</v>
      </c>
      <c r="D59" s="45" t="s">
        <v>24</v>
      </c>
      <c r="E59" s="45" t="s">
        <v>128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>J60+J62</f>
        <v>1700000</v>
      </c>
    </row>
    <row r="60" spans="1:10" ht="57.75" customHeight="1" x14ac:dyDescent="0.3">
      <c r="A60" s="26" t="s">
        <v>121</v>
      </c>
      <c r="B60" s="44">
        <v>802</v>
      </c>
      <c r="C60" s="45" t="s">
        <v>12</v>
      </c>
      <c r="D60" s="45" t="s">
        <v>24</v>
      </c>
      <c r="E60" s="45" t="s">
        <v>128</v>
      </c>
      <c r="F60" s="45" t="s">
        <v>2</v>
      </c>
      <c r="G60" s="45" t="s">
        <v>7</v>
      </c>
      <c r="H60" s="45" t="s">
        <v>144</v>
      </c>
      <c r="I60" s="45" t="s">
        <v>5</v>
      </c>
      <c r="J60" s="46">
        <f>J61</f>
        <v>1500000</v>
      </c>
    </row>
    <row r="61" spans="1:10" ht="18" x14ac:dyDescent="0.3">
      <c r="A61" s="26" t="s">
        <v>11</v>
      </c>
      <c r="B61" s="44">
        <v>802</v>
      </c>
      <c r="C61" s="45" t="s">
        <v>12</v>
      </c>
      <c r="D61" s="45" t="s">
        <v>24</v>
      </c>
      <c r="E61" s="45" t="s">
        <v>128</v>
      </c>
      <c r="F61" s="45" t="s">
        <v>2</v>
      </c>
      <c r="G61" s="45" t="s">
        <v>7</v>
      </c>
      <c r="H61" s="45" t="s">
        <v>144</v>
      </c>
      <c r="I61" s="45" t="s">
        <v>9</v>
      </c>
      <c r="J61" s="46">
        <v>1500000</v>
      </c>
    </row>
    <row r="62" spans="1:10" ht="126" x14ac:dyDescent="0.3">
      <c r="A62" s="26" t="s">
        <v>146</v>
      </c>
      <c r="B62" s="44">
        <v>802</v>
      </c>
      <c r="C62" s="45" t="s">
        <v>12</v>
      </c>
      <c r="D62" s="45" t="s">
        <v>24</v>
      </c>
      <c r="E62" s="45" t="s">
        <v>128</v>
      </c>
      <c r="F62" s="45" t="s">
        <v>2</v>
      </c>
      <c r="G62" s="45" t="s">
        <v>7</v>
      </c>
      <c r="H62" s="45" t="s">
        <v>145</v>
      </c>
      <c r="I62" s="45" t="s">
        <v>5</v>
      </c>
      <c r="J62" s="46">
        <f>J63</f>
        <v>200000</v>
      </c>
    </row>
    <row r="63" spans="1:10" ht="18" x14ac:dyDescent="0.3">
      <c r="A63" s="26" t="s">
        <v>11</v>
      </c>
      <c r="B63" s="44">
        <v>802</v>
      </c>
      <c r="C63" s="45" t="s">
        <v>12</v>
      </c>
      <c r="D63" s="45" t="s">
        <v>24</v>
      </c>
      <c r="E63" s="45" t="s">
        <v>128</v>
      </c>
      <c r="F63" s="45" t="s">
        <v>2</v>
      </c>
      <c r="G63" s="45" t="s">
        <v>7</v>
      </c>
      <c r="H63" s="45" t="s">
        <v>145</v>
      </c>
      <c r="I63" s="45" t="s">
        <v>9</v>
      </c>
      <c r="J63" s="46">
        <v>200000</v>
      </c>
    </row>
    <row r="64" spans="1:10" ht="34.799999999999997" x14ac:dyDescent="0.3">
      <c r="A64" s="36" t="s">
        <v>23</v>
      </c>
      <c r="B64" s="44">
        <v>802</v>
      </c>
      <c r="C64" s="48" t="s">
        <v>12</v>
      </c>
      <c r="D64" s="48" t="s">
        <v>20</v>
      </c>
      <c r="E64" s="48" t="s">
        <v>7</v>
      </c>
      <c r="F64" s="48" t="s">
        <v>2</v>
      </c>
      <c r="G64" s="48" t="s">
        <v>7</v>
      </c>
      <c r="H64" s="48" t="s">
        <v>6</v>
      </c>
      <c r="I64" s="48" t="s">
        <v>5</v>
      </c>
      <c r="J64" s="46">
        <f>J68+J65</f>
        <v>23831325.439999998</v>
      </c>
    </row>
    <row r="65" spans="1:10" ht="54" x14ac:dyDescent="0.3">
      <c r="A65" s="15" t="s">
        <v>166</v>
      </c>
      <c r="B65" s="44">
        <v>802</v>
      </c>
      <c r="C65" s="48" t="s">
        <v>12</v>
      </c>
      <c r="D65" s="48" t="s">
        <v>20</v>
      </c>
      <c r="E65" s="48" t="s">
        <v>1</v>
      </c>
      <c r="F65" s="48" t="s">
        <v>2</v>
      </c>
      <c r="G65" s="48" t="s">
        <v>7</v>
      </c>
      <c r="H65" s="48" t="s">
        <v>6</v>
      </c>
      <c r="I65" s="48" t="s">
        <v>5</v>
      </c>
      <c r="J65" s="46">
        <f>J66</f>
        <v>15772155.35</v>
      </c>
    </row>
    <row r="66" spans="1:10" ht="54" x14ac:dyDescent="0.3">
      <c r="A66" s="15" t="s">
        <v>167</v>
      </c>
      <c r="B66" s="44">
        <v>802</v>
      </c>
      <c r="C66" s="48" t="s">
        <v>12</v>
      </c>
      <c r="D66" s="48" t="s">
        <v>20</v>
      </c>
      <c r="E66" s="48" t="s">
        <v>1</v>
      </c>
      <c r="F66" s="48" t="s">
        <v>2</v>
      </c>
      <c r="G66" s="48" t="s">
        <v>7</v>
      </c>
      <c r="H66" s="48" t="s">
        <v>168</v>
      </c>
      <c r="I66" s="48" t="s">
        <v>5</v>
      </c>
      <c r="J66" s="46">
        <f>J67</f>
        <v>15772155.35</v>
      </c>
    </row>
    <row r="67" spans="1:10" ht="36" x14ac:dyDescent="0.3">
      <c r="A67" s="21" t="s">
        <v>141</v>
      </c>
      <c r="B67" s="44">
        <v>802</v>
      </c>
      <c r="C67" s="48" t="s">
        <v>12</v>
      </c>
      <c r="D67" s="48" t="s">
        <v>20</v>
      </c>
      <c r="E67" s="48" t="s">
        <v>1</v>
      </c>
      <c r="F67" s="48" t="s">
        <v>2</v>
      </c>
      <c r="G67" s="48" t="s">
        <v>7</v>
      </c>
      <c r="H67" s="48" t="s">
        <v>168</v>
      </c>
      <c r="I67" s="48" t="s">
        <v>0</v>
      </c>
      <c r="J67" s="46">
        <v>15772155.35</v>
      </c>
    </row>
    <row r="68" spans="1:10" ht="39" customHeight="1" x14ac:dyDescent="0.3">
      <c r="A68" s="22" t="s">
        <v>124</v>
      </c>
      <c r="B68" s="44">
        <v>802</v>
      </c>
      <c r="C68" s="48" t="s">
        <v>12</v>
      </c>
      <c r="D68" s="48" t="s">
        <v>20</v>
      </c>
      <c r="E68" s="48" t="s">
        <v>83</v>
      </c>
      <c r="F68" s="48" t="s">
        <v>2</v>
      </c>
      <c r="G68" s="48" t="s">
        <v>7</v>
      </c>
      <c r="H68" s="48" t="s">
        <v>6</v>
      </c>
      <c r="I68" s="48" t="s">
        <v>5</v>
      </c>
      <c r="J68" s="46">
        <f>J70+J72+J74+J76</f>
        <v>8059170.0899999999</v>
      </c>
    </row>
    <row r="69" spans="1:10" ht="34.5" customHeight="1" x14ac:dyDescent="0.3">
      <c r="A69" s="18" t="s">
        <v>84</v>
      </c>
      <c r="B69" s="44">
        <v>802</v>
      </c>
      <c r="C69" s="48" t="s">
        <v>12</v>
      </c>
      <c r="D69" s="48" t="s">
        <v>20</v>
      </c>
      <c r="E69" s="48" t="s">
        <v>83</v>
      </c>
      <c r="F69" s="48" t="s">
        <v>2</v>
      </c>
      <c r="G69" s="48" t="s">
        <v>7</v>
      </c>
      <c r="H69" s="48" t="s">
        <v>22</v>
      </c>
      <c r="I69" s="48" t="s">
        <v>5</v>
      </c>
      <c r="J69" s="46">
        <f>J70</f>
        <v>4458600</v>
      </c>
    </row>
    <row r="70" spans="1:10" ht="39" customHeight="1" x14ac:dyDescent="0.3">
      <c r="A70" s="22" t="s">
        <v>141</v>
      </c>
      <c r="B70" s="44">
        <v>802</v>
      </c>
      <c r="C70" s="48" t="s">
        <v>12</v>
      </c>
      <c r="D70" s="48" t="s">
        <v>20</v>
      </c>
      <c r="E70" s="48" t="s">
        <v>83</v>
      </c>
      <c r="F70" s="48" t="s">
        <v>2</v>
      </c>
      <c r="G70" s="48" t="s">
        <v>7</v>
      </c>
      <c r="H70" s="48" t="s">
        <v>22</v>
      </c>
      <c r="I70" s="48" t="s">
        <v>0</v>
      </c>
      <c r="J70" s="46">
        <v>4458600</v>
      </c>
    </row>
    <row r="71" spans="1:10" ht="54" x14ac:dyDescent="0.3">
      <c r="A71" s="22" t="s">
        <v>85</v>
      </c>
      <c r="B71" s="44">
        <v>802</v>
      </c>
      <c r="C71" s="48" t="s">
        <v>12</v>
      </c>
      <c r="D71" s="48" t="s">
        <v>20</v>
      </c>
      <c r="E71" s="48" t="s">
        <v>83</v>
      </c>
      <c r="F71" s="48" t="s">
        <v>2</v>
      </c>
      <c r="G71" s="48" t="s">
        <v>7</v>
      </c>
      <c r="H71" s="45" t="s">
        <v>147</v>
      </c>
      <c r="I71" s="48" t="s">
        <v>5</v>
      </c>
      <c r="J71" s="46">
        <f>J72</f>
        <v>1932318</v>
      </c>
    </row>
    <row r="72" spans="1:10" ht="38.25" customHeight="1" x14ac:dyDescent="0.3">
      <c r="A72" s="22" t="s">
        <v>21</v>
      </c>
      <c r="B72" s="44">
        <v>802</v>
      </c>
      <c r="C72" s="48" t="s">
        <v>12</v>
      </c>
      <c r="D72" s="48" t="s">
        <v>20</v>
      </c>
      <c r="E72" s="48" t="s">
        <v>83</v>
      </c>
      <c r="F72" s="48" t="s">
        <v>2</v>
      </c>
      <c r="G72" s="48" t="s">
        <v>7</v>
      </c>
      <c r="H72" s="45" t="s">
        <v>147</v>
      </c>
      <c r="I72" s="48" t="s">
        <v>0</v>
      </c>
      <c r="J72" s="46">
        <v>1932318</v>
      </c>
    </row>
    <row r="73" spans="1:10" ht="36" x14ac:dyDescent="0.3">
      <c r="A73" s="22" t="s">
        <v>72</v>
      </c>
      <c r="B73" s="44">
        <v>802</v>
      </c>
      <c r="C73" s="48" t="s">
        <v>12</v>
      </c>
      <c r="D73" s="48" t="s">
        <v>20</v>
      </c>
      <c r="E73" s="48" t="s">
        <v>83</v>
      </c>
      <c r="F73" s="48" t="s">
        <v>2</v>
      </c>
      <c r="G73" s="48" t="s">
        <v>7</v>
      </c>
      <c r="H73" s="45" t="s">
        <v>148</v>
      </c>
      <c r="I73" s="48" t="s">
        <v>5</v>
      </c>
      <c r="J73" s="46">
        <f>J74</f>
        <v>1169171.8</v>
      </c>
    </row>
    <row r="74" spans="1:10" ht="57" customHeight="1" x14ac:dyDescent="0.3">
      <c r="A74" s="22" t="s">
        <v>21</v>
      </c>
      <c r="B74" s="44">
        <v>802</v>
      </c>
      <c r="C74" s="48" t="s">
        <v>12</v>
      </c>
      <c r="D74" s="48" t="s">
        <v>20</v>
      </c>
      <c r="E74" s="48" t="s">
        <v>83</v>
      </c>
      <c r="F74" s="48" t="s">
        <v>2</v>
      </c>
      <c r="G74" s="48" t="s">
        <v>7</v>
      </c>
      <c r="H74" s="45" t="s">
        <v>148</v>
      </c>
      <c r="I74" s="48" t="s">
        <v>0</v>
      </c>
      <c r="J74" s="46">
        <v>1169171.8</v>
      </c>
    </row>
    <row r="75" spans="1:10" ht="35.4" customHeight="1" x14ac:dyDescent="0.3">
      <c r="A75" s="22" t="s">
        <v>200</v>
      </c>
      <c r="B75" s="44">
        <v>802</v>
      </c>
      <c r="C75" s="48" t="s">
        <v>12</v>
      </c>
      <c r="D75" s="48" t="s">
        <v>20</v>
      </c>
      <c r="E75" s="48" t="s">
        <v>83</v>
      </c>
      <c r="F75" s="48" t="s">
        <v>2</v>
      </c>
      <c r="G75" s="48" t="s">
        <v>7</v>
      </c>
      <c r="H75" s="45" t="s">
        <v>201</v>
      </c>
      <c r="I75" s="48" t="s">
        <v>5</v>
      </c>
      <c r="J75" s="46">
        <f>J76</f>
        <v>499080.29</v>
      </c>
    </row>
    <row r="76" spans="1:10" ht="38.4" customHeight="1" x14ac:dyDescent="0.3">
      <c r="A76" s="22" t="s">
        <v>21</v>
      </c>
      <c r="B76" s="44">
        <v>802</v>
      </c>
      <c r="C76" s="48" t="s">
        <v>12</v>
      </c>
      <c r="D76" s="48" t="s">
        <v>20</v>
      </c>
      <c r="E76" s="48" t="s">
        <v>83</v>
      </c>
      <c r="F76" s="48" t="s">
        <v>2</v>
      </c>
      <c r="G76" s="48" t="s">
        <v>7</v>
      </c>
      <c r="H76" s="45" t="s">
        <v>201</v>
      </c>
      <c r="I76" s="48" t="s">
        <v>0</v>
      </c>
      <c r="J76" s="46">
        <v>499080.29</v>
      </c>
    </row>
    <row r="77" spans="1:10" ht="34.799999999999997" x14ac:dyDescent="0.3">
      <c r="A77" s="37" t="s">
        <v>51</v>
      </c>
      <c r="B77" s="44">
        <v>802</v>
      </c>
      <c r="C77" s="45" t="s">
        <v>12</v>
      </c>
      <c r="D77" s="45" t="s">
        <v>46</v>
      </c>
      <c r="E77" s="45" t="s">
        <v>7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J78</f>
        <v>90000</v>
      </c>
    </row>
    <row r="78" spans="1:10" ht="18" x14ac:dyDescent="0.3">
      <c r="A78" s="21" t="s">
        <v>15</v>
      </c>
      <c r="B78" s="44">
        <v>802</v>
      </c>
      <c r="C78" s="45" t="s">
        <v>12</v>
      </c>
      <c r="D78" s="45" t="s">
        <v>46</v>
      </c>
      <c r="E78" s="45" t="s">
        <v>10</v>
      </c>
      <c r="F78" s="45" t="s">
        <v>2</v>
      </c>
      <c r="G78" s="45" t="s">
        <v>7</v>
      </c>
      <c r="H78" s="45" t="s">
        <v>6</v>
      </c>
      <c r="I78" s="45" t="s">
        <v>5</v>
      </c>
      <c r="J78" s="46">
        <f>J80+J82</f>
        <v>90000</v>
      </c>
    </row>
    <row r="79" spans="1:10" ht="108" x14ac:dyDescent="0.3">
      <c r="A79" s="27" t="s">
        <v>115</v>
      </c>
      <c r="B79" s="44">
        <v>802</v>
      </c>
      <c r="C79" s="45" t="s">
        <v>12</v>
      </c>
      <c r="D79" s="45" t="s">
        <v>46</v>
      </c>
      <c r="E79" s="45" t="s">
        <v>10</v>
      </c>
      <c r="F79" s="45" t="s">
        <v>2</v>
      </c>
      <c r="G79" s="45" t="s">
        <v>7</v>
      </c>
      <c r="H79" s="45" t="s">
        <v>116</v>
      </c>
      <c r="I79" s="45" t="s">
        <v>5</v>
      </c>
      <c r="J79" s="46">
        <f>J80</f>
        <v>30000</v>
      </c>
    </row>
    <row r="80" spans="1:10" ht="18" x14ac:dyDescent="0.3">
      <c r="A80" s="22" t="s">
        <v>45</v>
      </c>
      <c r="B80" s="44">
        <v>802</v>
      </c>
      <c r="C80" s="45" t="s">
        <v>12</v>
      </c>
      <c r="D80" s="45" t="s">
        <v>46</v>
      </c>
      <c r="E80" s="45" t="s">
        <v>10</v>
      </c>
      <c r="F80" s="45" t="s">
        <v>2</v>
      </c>
      <c r="G80" s="45" t="s">
        <v>7</v>
      </c>
      <c r="H80" s="45" t="s">
        <v>116</v>
      </c>
      <c r="I80" s="45" t="s">
        <v>44</v>
      </c>
      <c r="J80" s="46">
        <v>30000</v>
      </c>
    </row>
    <row r="81" spans="1:10" ht="126" x14ac:dyDescent="0.3">
      <c r="A81" s="27" t="s">
        <v>118</v>
      </c>
      <c r="B81" s="44">
        <v>802</v>
      </c>
      <c r="C81" s="45" t="s">
        <v>12</v>
      </c>
      <c r="D81" s="45" t="s">
        <v>46</v>
      </c>
      <c r="E81" s="45" t="s">
        <v>10</v>
      </c>
      <c r="F81" s="45" t="s">
        <v>2</v>
      </c>
      <c r="G81" s="45" t="s">
        <v>7</v>
      </c>
      <c r="H81" s="45" t="s">
        <v>117</v>
      </c>
      <c r="I81" s="45" t="s">
        <v>5</v>
      </c>
      <c r="J81" s="46">
        <f>J82</f>
        <v>60000</v>
      </c>
    </row>
    <row r="82" spans="1:10" ht="18" x14ac:dyDescent="0.3">
      <c r="A82" s="22" t="s">
        <v>45</v>
      </c>
      <c r="B82" s="44">
        <v>802</v>
      </c>
      <c r="C82" s="45" t="s">
        <v>12</v>
      </c>
      <c r="D82" s="45" t="s">
        <v>46</v>
      </c>
      <c r="E82" s="45" t="s">
        <v>10</v>
      </c>
      <c r="F82" s="45" t="s">
        <v>2</v>
      </c>
      <c r="G82" s="45" t="s">
        <v>7</v>
      </c>
      <c r="H82" s="45" t="s">
        <v>117</v>
      </c>
      <c r="I82" s="45" t="s">
        <v>44</v>
      </c>
      <c r="J82" s="46">
        <v>60000</v>
      </c>
    </row>
    <row r="83" spans="1:10" x14ac:dyDescent="0.3">
      <c r="A83" s="33" t="s">
        <v>19</v>
      </c>
      <c r="B83" s="39">
        <v>802</v>
      </c>
      <c r="C83" s="42" t="s">
        <v>3</v>
      </c>
      <c r="D83" s="42" t="s">
        <v>7</v>
      </c>
      <c r="E83" s="42" t="s">
        <v>7</v>
      </c>
      <c r="F83" s="42" t="s">
        <v>2</v>
      </c>
      <c r="G83" s="42" t="s">
        <v>7</v>
      </c>
      <c r="H83" s="42" t="s">
        <v>6</v>
      </c>
      <c r="I83" s="42" t="s">
        <v>5</v>
      </c>
      <c r="J83" s="43">
        <f>+J84+J90+J99+J116</f>
        <v>40735155.019999996</v>
      </c>
    </row>
    <row r="84" spans="1:10" ht="18" x14ac:dyDescent="0.3">
      <c r="A84" s="37" t="s">
        <v>86</v>
      </c>
      <c r="B84" s="44">
        <v>802</v>
      </c>
      <c r="C84" s="45" t="s">
        <v>3</v>
      </c>
      <c r="D84" s="48" t="s">
        <v>1</v>
      </c>
      <c r="E84" s="48" t="s">
        <v>7</v>
      </c>
      <c r="F84" s="48" t="s">
        <v>2</v>
      </c>
      <c r="G84" s="48" t="s">
        <v>7</v>
      </c>
      <c r="H84" s="48" t="s">
        <v>6</v>
      </c>
      <c r="I84" s="48" t="s">
        <v>5</v>
      </c>
      <c r="J84" s="46">
        <f>J85</f>
        <v>5074852.43</v>
      </c>
    </row>
    <row r="85" spans="1:10" ht="72" x14ac:dyDescent="0.3">
      <c r="A85" s="22" t="s">
        <v>129</v>
      </c>
      <c r="B85" s="44">
        <v>802</v>
      </c>
      <c r="C85" s="45" t="s">
        <v>3</v>
      </c>
      <c r="D85" s="48" t="s">
        <v>1</v>
      </c>
      <c r="E85" s="48" t="s">
        <v>130</v>
      </c>
      <c r="F85" s="48" t="s">
        <v>2</v>
      </c>
      <c r="G85" s="48" t="s">
        <v>7</v>
      </c>
      <c r="H85" s="48" t="s">
        <v>6</v>
      </c>
      <c r="I85" s="48" t="s">
        <v>5</v>
      </c>
      <c r="J85" s="46">
        <f>J87+J89</f>
        <v>5074852.43</v>
      </c>
    </row>
    <row r="86" spans="1:10" ht="23.4" customHeight="1" x14ac:dyDescent="0.3">
      <c r="A86" s="18" t="s">
        <v>87</v>
      </c>
      <c r="B86" s="44">
        <v>802</v>
      </c>
      <c r="C86" s="45" t="s">
        <v>3</v>
      </c>
      <c r="D86" s="48" t="s">
        <v>1</v>
      </c>
      <c r="E86" s="48" t="s">
        <v>130</v>
      </c>
      <c r="F86" s="48" t="s">
        <v>2</v>
      </c>
      <c r="G86" s="48" t="s">
        <v>7</v>
      </c>
      <c r="H86" s="48" t="s">
        <v>90</v>
      </c>
      <c r="I86" s="48" t="s">
        <v>5</v>
      </c>
      <c r="J86" s="46">
        <f>J87</f>
        <v>4655000</v>
      </c>
    </row>
    <row r="87" spans="1:10" ht="35.4" customHeight="1" x14ac:dyDescent="0.3">
      <c r="A87" s="22" t="s">
        <v>141</v>
      </c>
      <c r="B87" s="44">
        <v>802</v>
      </c>
      <c r="C87" s="45" t="s">
        <v>3</v>
      </c>
      <c r="D87" s="48" t="s">
        <v>1</v>
      </c>
      <c r="E87" s="48" t="s">
        <v>130</v>
      </c>
      <c r="F87" s="48" t="s">
        <v>2</v>
      </c>
      <c r="G87" s="48" t="s">
        <v>7</v>
      </c>
      <c r="H87" s="48" t="s">
        <v>90</v>
      </c>
      <c r="I87" s="48" t="s">
        <v>0</v>
      </c>
      <c r="J87" s="46">
        <f>335000+4320000</f>
        <v>4655000</v>
      </c>
    </row>
    <row r="88" spans="1:10" ht="22.5" customHeight="1" x14ac:dyDescent="0.3">
      <c r="A88" s="22" t="s">
        <v>88</v>
      </c>
      <c r="B88" s="44">
        <v>802</v>
      </c>
      <c r="C88" s="45" t="s">
        <v>3</v>
      </c>
      <c r="D88" s="48" t="s">
        <v>1</v>
      </c>
      <c r="E88" s="48" t="s">
        <v>130</v>
      </c>
      <c r="F88" s="48" t="s">
        <v>2</v>
      </c>
      <c r="G88" s="48" t="s">
        <v>7</v>
      </c>
      <c r="H88" s="48" t="s">
        <v>91</v>
      </c>
      <c r="I88" s="48" t="s">
        <v>5</v>
      </c>
      <c r="J88" s="46">
        <f>J89</f>
        <v>419852.43</v>
      </c>
    </row>
    <row r="89" spans="1:10" ht="34.200000000000003" customHeight="1" x14ac:dyDescent="0.3">
      <c r="A89" s="22" t="s">
        <v>141</v>
      </c>
      <c r="B89" s="44">
        <v>802</v>
      </c>
      <c r="C89" s="45" t="s">
        <v>3</v>
      </c>
      <c r="D89" s="48" t="s">
        <v>1</v>
      </c>
      <c r="E89" s="48" t="s">
        <v>130</v>
      </c>
      <c r="F89" s="48" t="s">
        <v>2</v>
      </c>
      <c r="G89" s="48" t="s">
        <v>7</v>
      </c>
      <c r="H89" s="48" t="s">
        <v>91</v>
      </c>
      <c r="I89" s="48" t="s">
        <v>0</v>
      </c>
      <c r="J89" s="46">
        <v>419852.43</v>
      </c>
    </row>
    <row r="90" spans="1:10" ht="18" x14ac:dyDescent="0.3">
      <c r="A90" s="36" t="s">
        <v>18</v>
      </c>
      <c r="B90" s="44">
        <v>802</v>
      </c>
      <c r="C90" s="45" t="s">
        <v>3</v>
      </c>
      <c r="D90" s="48" t="s">
        <v>17</v>
      </c>
      <c r="E90" s="48" t="s">
        <v>7</v>
      </c>
      <c r="F90" s="48" t="s">
        <v>2</v>
      </c>
      <c r="G90" s="48" t="s">
        <v>7</v>
      </c>
      <c r="H90" s="48" t="s">
        <v>6</v>
      </c>
      <c r="I90" s="48" t="s">
        <v>5</v>
      </c>
      <c r="J90" s="46">
        <f>J95+J91</f>
        <v>20125414.539999999</v>
      </c>
    </row>
    <row r="91" spans="1:10" ht="72" x14ac:dyDescent="0.3">
      <c r="A91" s="22" t="s">
        <v>210</v>
      </c>
      <c r="B91" s="44">
        <v>802</v>
      </c>
      <c r="C91" s="45" t="s">
        <v>3</v>
      </c>
      <c r="D91" s="48" t="s">
        <v>17</v>
      </c>
      <c r="E91" s="48" t="s">
        <v>33</v>
      </c>
      <c r="F91" s="48" t="s">
        <v>2</v>
      </c>
      <c r="G91" s="48" t="s">
        <v>7</v>
      </c>
      <c r="H91" s="48" t="s">
        <v>6</v>
      </c>
      <c r="I91" s="48" t="s">
        <v>5</v>
      </c>
      <c r="J91" s="46">
        <f>J92</f>
        <v>16837171.370000001</v>
      </c>
    </row>
    <row r="92" spans="1:10" ht="40.200000000000003" customHeight="1" x14ac:dyDescent="0.3">
      <c r="A92" s="22" t="s">
        <v>212</v>
      </c>
      <c r="B92" s="44">
        <v>802</v>
      </c>
      <c r="C92" s="45" t="s">
        <v>3</v>
      </c>
      <c r="D92" s="48" t="s">
        <v>17</v>
      </c>
      <c r="E92" s="48" t="s">
        <v>33</v>
      </c>
      <c r="F92" s="48" t="s">
        <v>208</v>
      </c>
      <c r="G92" s="48" t="s">
        <v>7</v>
      </c>
      <c r="H92" s="48" t="s">
        <v>6</v>
      </c>
      <c r="I92" s="48" t="s">
        <v>5</v>
      </c>
      <c r="J92" s="46">
        <f>J93</f>
        <v>16837171.370000001</v>
      </c>
    </row>
    <row r="93" spans="1:10" ht="150.6" customHeight="1" x14ac:dyDescent="0.3">
      <c r="A93" s="91" t="s">
        <v>211</v>
      </c>
      <c r="B93" s="44">
        <v>802</v>
      </c>
      <c r="C93" s="45" t="s">
        <v>3</v>
      </c>
      <c r="D93" s="48" t="s">
        <v>17</v>
      </c>
      <c r="E93" s="48" t="s">
        <v>33</v>
      </c>
      <c r="F93" s="48" t="s">
        <v>208</v>
      </c>
      <c r="G93" s="48" t="s">
        <v>7</v>
      </c>
      <c r="H93" s="48" t="s">
        <v>209</v>
      </c>
      <c r="I93" s="48" t="s">
        <v>5</v>
      </c>
      <c r="J93" s="46">
        <f>J94</f>
        <v>16837171.370000001</v>
      </c>
    </row>
    <row r="94" spans="1:10" ht="18" x14ac:dyDescent="0.3">
      <c r="A94" s="26" t="s">
        <v>11</v>
      </c>
      <c r="B94" s="44">
        <v>802</v>
      </c>
      <c r="C94" s="45" t="s">
        <v>3</v>
      </c>
      <c r="D94" s="48" t="s">
        <v>17</v>
      </c>
      <c r="E94" s="48" t="s">
        <v>33</v>
      </c>
      <c r="F94" s="48" t="s">
        <v>208</v>
      </c>
      <c r="G94" s="48" t="s">
        <v>7</v>
      </c>
      <c r="H94" s="48" t="s">
        <v>209</v>
      </c>
      <c r="I94" s="48" t="s">
        <v>9</v>
      </c>
      <c r="J94" s="46">
        <v>16837171.370000001</v>
      </c>
    </row>
    <row r="95" spans="1:10" ht="72" x14ac:dyDescent="0.3">
      <c r="A95" s="22" t="s">
        <v>129</v>
      </c>
      <c r="B95" s="44">
        <v>802</v>
      </c>
      <c r="C95" s="45" t="s">
        <v>3</v>
      </c>
      <c r="D95" s="48" t="s">
        <v>17</v>
      </c>
      <c r="E95" s="48" t="s">
        <v>130</v>
      </c>
      <c r="F95" s="48" t="s">
        <v>2</v>
      </c>
      <c r="G95" s="48" t="s">
        <v>7</v>
      </c>
      <c r="H95" s="48" t="s">
        <v>6</v>
      </c>
      <c r="I95" s="48" t="s">
        <v>5</v>
      </c>
      <c r="J95" s="46">
        <f>J96</f>
        <v>3288243.17</v>
      </c>
    </row>
    <row r="96" spans="1:10" ht="36" x14ac:dyDescent="0.3">
      <c r="A96" s="22" t="s">
        <v>89</v>
      </c>
      <c r="B96" s="44">
        <v>802</v>
      </c>
      <c r="C96" s="45" t="s">
        <v>3</v>
      </c>
      <c r="D96" s="48" t="s">
        <v>17</v>
      </c>
      <c r="E96" s="48" t="s">
        <v>130</v>
      </c>
      <c r="F96" s="48" t="s">
        <v>2</v>
      </c>
      <c r="G96" s="48" t="s">
        <v>7</v>
      </c>
      <c r="H96" s="48" t="s">
        <v>92</v>
      </c>
      <c r="I96" s="48" t="s">
        <v>5</v>
      </c>
      <c r="J96" s="46">
        <f>J97+J98</f>
        <v>3288243.17</v>
      </c>
    </row>
    <row r="97" spans="1:10" ht="43.5" customHeight="1" x14ac:dyDescent="0.3">
      <c r="A97" s="22" t="s">
        <v>141</v>
      </c>
      <c r="B97" s="44">
        <v>802</v>
      </c>
      <c r="C97" s="45" t="s">
        <v>3</v>
      </c>
      <c r="D97" s="48" t="s">
        <v>17</v>
      </c>
      <c r="E97" s="48" t="s">
        <v>130</v>
      </c>
      <c r="F97" s="48" t="s">
        <v>2</v>
      </c>
      <c r="G97" s="48" t="s">
        <v>7</v>
      </c>
      <c r="H97" s="48" t="s">
        <v>92</v>
      </c>
      <c r="I97" s="48" t="s">
        <v>0</v>
      </c>
      <c r="J97" s="46">
        <v>1518113.17</v>
      </c>
    </row>
    <row r="98" spans="1:10" ht="21" customHeight="1" x14ac:dyDescent="0.3">
      <c r="A98" s="26" t="s">
        <v>11</v>
      </c>
      <c r="B98" s="44">
        <v>802</v>
      </c>
      <c r="C98" s="45" t="s">
        <v>3</v>
      </c>
      <c r="D98" s="48" t="s">
        <v>17</v>
      </c>
      <c r="E98" s="48" t="s">
        <v>130</v>
      </c>
      <c r="F98" s="48" t="s">
        <v>2</v>
      </c>
      <c r="G98" s="48" t="s">
        <v>7</v>
      </c>
      <c r="H98" s="48" t="s">
        <v>92</v>
      </c>
      <c r="I98" s="48" t="s">
        <v>9</v>
      </c>
      <c r="J98" s="46">
        <v>1770130</v>
      </c>
    </row>
    <row r="99" spans="1:10" x14ac:dyDescent="0.3">
      <c r="A99" s="38" t="s">
        <v>93</v>
      </c>
      <c r="B99" s="49" t="s">
        <v>100</v>
      </c>
      <c r="C99" s="49" t="s">
        <v>3</v>
      </c>
      <c r="D99" s="49" t="s">
        <v>33</v>
      </c>
      <c r="E99" s="49" t="s">
        <v>7</v>
      </c>
      <c r="F99" s="49" t="s">
        <v>2</v>
      </c>
      <c r="G99" s="49" t="s">
        <v>7</v>
      </c>
      <c r="H99" s="49" t="s">
        <v>6</v>
      </c>
      <c r="I99" s="49" t="s">
        <v>5</v>
      </c>
      <c r="J99" s="50">
        <f>J100+J106+J103+J109</f>
        <v>14636131.220000001</v>
      </c>
    </row>
    <row r="100" spans="1:10" ht="55.8" customHeight="1" x14ac:dyDescent="0.3">
      <c r="A100" s="18" t="s">
        <v>125</v>
      </c>
      <c r="B100" s="48" t="s">
        <v>100</v>
      </c>
      <c r="C100" s="48" t="s">
        <v>3</v>
      </c>
      <c r="D100" s="48" t="s">
        <v>33</v>
      </c>
      <c r="E100" s="48" t="s">
        <v>94</v>
      </c>
      <c r="F100" s="48" t="s">
        <v>2</v>
      </c>
      <c r="G100" s="48" t="s">
        <v>7</v>
      </c>
      <c r="H100" s="48" t="s">
        <v>6</v>
      </c>
      <c r="I100" s="48" t="s">
        <v>5</v>
      </c>
      <c r="J100" s="51">
        <f>J101</f>
        <v>5894555.2400000002</v>
      </c>
    </row>
    <row r="101" spans="1:10" ht="18" x14ac:dyDescent="0.3">
      <c r="A101" s="18" t="s">
        <v>95</v>
      </c>
      <c r="B101" s="48" t="s">
        <v>100</v>
      </c>
      <c r="C101" s="48" t="s">
        <v>3</v>
      </c>
      <c r="D101" s="48" t="s">
        <v>33</v>
      </c>
      <c r="E101" s="48" t="s">
        <v>94</v>
      </c>
      <c r="F101" s="48" t="s">
        <v>2</v>
      </c>
      <c r="G101" s="48" t="s">
        <v>7</v>
      </c>
      <c r="H101" s="48" t="s">
        <v>96</v>
      </c>
      <c r="I101" s="48" t="s">
        <v>5</v>
      </c>
      <c r="J101" s="51">
        <f>J102</f>
        <v>5894555.2400000002</v>
      </c>
    </row>
    <row r="102" spans="1:10" ht="39" customHeight="1" x14ac:dyDescent="0.3">
      <c r="A102" s="22" t="s">
        <v>141</v>
      </c>
      <c r="B102" s="48" t="s">
        <v>100</v>
      </c>
      <c r="C102" s="48" t="s">
        <v>3</v>
      </c>
      <c r="D102" s="48" t="s">
        <v>33</v>
      </c>
      <c r="E102" s="48" t="s">
        <v>94</v>
      </c>
      <c r="F102" s="48" t="s">
        <v>2</v>
      </c>
      <c r="G102" s="48" t="s">
        <v>7</v>
      </c>
      <c r="H102" s="48" t="s">
        <v>96</v>
      </c>
      <c r="I102" s="48" t="s">
        <v>0</v>
      </c>
      <c r="J102" s="51">
        <v>5894555.2400000002</v>
      </c>
    </row>
    <row r="103" spans="1:10" ht="54" x14ac:dyDescent="0.3">
      <c r="A103" s="22" t="s">
        <v>126</v>
      </c>
      <c r="B103" s="48" t="s">
        <v>100</v>
      </c>
      <c r="C103" s="48" t="s">
        <v>3</v>
      </c>
      <c r="D103" s="48" t="s">
        <v>33</v>
      </c>
      <c r="E103" s="48" t="s">
        <v>97</v>
      </c>
      <c r="F103" s="48" t="s">
        <v>2</v>
      </c>
      <c r="G103" s="48" t="s">
        <v>7</v>
      </c>
      <c r="H103" s="48" t="s">
        <v>6</v>
      </c>
      <c r="I103" s="48" t="s">
        <v>5</v>
      </c>
      <c r="J103" s="51">
        <f>J104</f>
        <v>3264575.98</v>
      </c>
    </row>
    <row r="104" spans="1:10" ht="36" x14ac:dyDescent="0.3">
      <c r="A104" s="22" t="s">
        <v>98</v>
      </c>
      <c r="B104" s="48" t="s">
        <v>100</v>
      </c>
      <c r="C104" s="48" t="s">
        <v>3</v>
      </c>
      <c r="D104" s="48" t="s">
        <v>33</v>
      </c>
      <c r="E104" s="48" t="s">
        <v>97</v>
      </c>
      <c r="F104" s="48" t="s">
        <v>2</v>
      </c>
      <c r="G104" s="48" t="s">
        <v>7</v>
      </c>
      <c r="H104" s="48" t="s">
        <v>99</v>
      </c>
      <c r="I104" s="48" t="s">
        <v>5</v>
      </c>
      <c r="J104" s="51">
        <f>J105</f>
        <v>3264575.98</v>
      </c>
    </row>
    <row r="105" spans="1:10" ht="36.6" customHeight="1" x14ac:dyDescent="0.3">
      <c r="A105" s="22" t="s">
        <v>141</v>
      </c>
      <c r="B105" s="48" t="s">
        <v>100</v>
      </c>
      <c r="C105" s="48" t="s">
        <v>3</v>
      </c>
      <c r="D105" s="48" t="s">
        <v>33</v>
      </c>
      <c r="E105" s="48" t="s">
        <v>97</v>
      </c>
      <c r="F105" s="48" t="s">
        <v>2</v>
      </c>
      <c r="G105" s="48" t="s">
        <v>7</v>
      </c>
      <c r="H105" s="48" t="s">
        <v>99</v>
      </c>
      <c r="I105" s="48" t="s">
        <v>0</v>
      </c>
      <c r="J105" s="51">
        <v>3264575.98</v>
      </c>
    </row>
    <row r="106" spans="1:10" ht="72" x14ac:dyDescent="0.3">
      <c r="A106" s="22" t="s">
        <v>131</v>
      </c>
      <c r="B106" s="48" t="s">
        <v>100</v>
      </c>
      <c r="C106" s="48" t="s">
        <v>3</v>
      </c>
      <c r="D106" s="48" t="s">
        <v>33</v>
      </c>
      <c r="E106" s="48" t="s">
        <v>132</v>
      </c>
      <c r="F106" s="48" t="s">
        <v>2</v>
      </c>
      <c r="G106" s="48" t="s">
        <v>7</v>
      </c>
      <c r="H106" s="48" t="s">
        <v>6</v>
      </c>
      <c r="I106" s="48" t="s">
        <v>5</v>
      </c>
      <c r="J106" s="51">
        <f>J107</f>
        <v>577000</v>
      </c>
    </row>
    <row r="107" spans="1:10" ht="36" x14ac:dyDescent="0.3">
      <c r="A107" s="18" t="s">
        <v>75</v>
      </c>
      <c r="B107" s="48" t="s">
        <v>100</v>
      </c>
      <c r="C107" s="48" t="s">
        <v>3</v>
      </c>
      <c r="D107" s="48" t="s">
        <v>33</v>
      </c>
      <c r="E107" s="48" t="s">
        <v>132</v>
      </c>
      <c r="F107" s="48" t="s">
        <v>2</v>
      </c>
      <c r="G107" s="48" t="s">
        <v>7</v>
      </c>
      <c r="H107" s="48" t="s">
        <v>74</v>
      </c>
      <c r="I107" s="48" t="s">
        <v>5</v>
      </c>
      <c r="J107" s="51">
        <f>J108</f>
        <v>577000</v>
      </c>
    </row>
    <row r="108" spans="1:10" ht="37.799999999999997" customHeight="1" x14ac:dyDescent="0.3">
      <c r="A108" s="22" t="s">
        <v>141</v>
      </c>
      <c r="B108" s="48" t="s">
        <v>100</v>
      </c>
      <c r="C108" s="48" t="s">
        <v>3</v>
      </c>
      <c r="D108" s="48" t="s">
        <v>33</v>
      </c>
      <c r="E108" s="48" t="s">
        <v>132</v>
      </c>
      <c r="F108" s="48" t="s">
        <v>2</v>
      </c>
      <c r="G108" s="48" t="s">
        <v>7</v>
      </c>
      <c r="H108" s="48" t="s">
        <v>74</v>
      </c>
      <c r="I108" s="48" t="s">
        <v>0</v>
      </c>
      <c r="J108" s="51">
        <v>577000</v>
      </c>
    </row>
    <row r="109" spans="1:10" ht="22.5" customHeight="1" x14ac:dyDescent="0.3">
      <c r="A109" s="22" t="s">
        <v>15</v>
      </c>
      <c r="B109" s="48" t="s">
        <v>100</v>
      </c>
      <c r="C109" s="48" t="s">
        <v>3</v>
      </c>
      <c r="D109" s="48" t="s">
        <v>33</v>
      </c>
      <c r="E109" s="48" t="s">
        <v>10</v>
      </c>
      <c r="F109" s="48" t="s">
        <v>2</v>
      </c>
      <c r="G109" s="48" t="s">
        <v>7</v>
      </c>
      <c r="H109" s="48" t="s">
        <v>6</v>
      </c>
      <c r="I109" s="48" t="s">
        <v>5</v>
      </c>
      <c r="J109" s="51">
        <f>J111+J113+J115</f>
        <v>4900000</v>
      </c>
    </row>
    <row r="110" spans="1:10" ht="54.6" customHeight="1" x14ac:dyDescent="0.3">
      <c r="A110" s="22" t="s">
        <v>203</v>
      </c>
      <c r="B110" s="48" t="s">
        <v>100</v>
      </c>
      <c r="C110" s="48" t="s">
        <v>3</v>
      </c>
      <c r="D110" s="48" t="s">
        <v>33</v>
      </c>
      <c r="E110" s="48" t="s">
        <v>10</v>
      </c>
      <c r="F110" s="48" t="s">
        <v>2</v>
      </c>
      <c r="G110" s="48" t="s">
        <v>7</v>
      </c>
      <c r="H110" s="48" t="s">
        <v>202</v>
      </c>
      <c r="I110" s="48" t="s">
        <v>5</v>
      </c>
      <c r="J110" s="51">
        <f>J111</f>
        <v>2900000</v>
      </c>
    </row>
    <row r="111" spans="1:10" ht="37.200000000000003" customHeight="1" x14ac:dyDescent="0.3">
      <c r="A111" s="22" t="s">
        <v>141</v>
      </c>
      <c r="B111" s="48" t="s">
        <v>100</v>
      </c>
      <c r="C111" s="48" t="s">
        <v>3</v>
      </c>
      <c r="D111" s="48" t="s">
        <v>33</v>
      </c>
      <c r="E111" s="48" t="s">
        <v>10</v>
      </c>
      <c r="F111" s="48" t="s">
        <v>2</v>
      </c>
      <c r="G111" s="48" t="s">
        <v>7</v>
      </c>
      <c r="H111" s="48" t="s">
        <v>202</v>
      </c>
      <c r="I111" s="48" t="s">
        <v>0</v>
      </c>
      <c r="J111" s="51">
        <v>2900000</v>
      </c>
    </row>
    <row r="112" spans="1:10" ht="54.6" customHeight="1" x14ac:dyDescent="0.3">
      <c r="A112" s="22" t="s">
        <v>205</v>
      </c>
      <c r="B112" s="48" t="s">
        <v>100</v>
      </c>
      <c r="C112" s="48" t="s">
        <v>3</v>
      </c>
      <c r="D112" s="48" t="s">
        <v>33</v>
      </c>
      <c r="E112" s="48" t="s">
        <v>10</v>
      </c>
      <c r="F112" s="48" t="s">
        <v>2</v>
      </c>
      <c r="G112" s="48" t="s">
        <v>7</v>
      </c>
      <c r="H112" s="48" t="s">
        <v>204</v>
      </c>
      <c r="I112" s="48" t="s">
        <v>5</v>
      </c>
      <c r="J112" s="51">
        <f>J113</f>
        <v>500000</v>
      </c>
    </row>
    <row r="113" spans="1:10" ht="43.8" customHeight="1" x14ac:dyDescent="0.3">
      <c r="A113" s="22" t="s">
        <v>141</v>
      </c>
      <c r="B113" s="48" t="s">
        <v>100</v>
      </c>
      <c r="C113" s="48" t="s">
        <v>3</v>
      </c>
      <c r="D113" s="48" t="s">
        <v>33</v>
      </c>
      <c r="E113" s="48" t="s">
        <v>10</v>
      </c>
      <c r="F113" s="48" t="s">
        <v>2</v>
      </c>
      <c r="G113" s="48" t="s">
        <v>7</v>
      </c>
      <c r="H113" s="48" t="s">
        <v>204</v>
      </c>
      <c r="I113" s="48" t="s">
        <v>0</v>
      </c>
      <c r="J113" s="51">
        <v>500000</v>
      </c>
    </row>
    <row r="114" spans="1:10" ht="52.8" customHeight="1" x14ac:dyDescent="0.3">
      <c r="A114" s="22" t="s">
        <v>207</v>
      </c>
      <c r="B114" s="48" t="s">
        <v>100</v>
      </c>
      <c r="C114" s="48" t="s">
        <v>3</v>
      </c>
      <c r="D114" s="48" t="s">
        <v>33</v>
      </c>
      <c r="E114" s="48" t="s">
        <v>10</v>
      </c>
      <c r="F114" s="48" t="s">
        <v>2</v>
      </c>
      <c r="G114" s="48" t="s">
        <v>7</v>
      </c>
      <c r="H114" s="48" t="s">
        <v>206</v>
      </c>
      <c r="I114" s="48" t="s">
        <v>5</v>
      </c>
      <c r="J114" s="51">
        <f>J115</f>
        <v>1500000</v>
      </c>
    </row>
    <row r="115" spans="1:10" ht="43.8" customHeight="1" x14ac:dyDescent="0.3">
      <c r="A115" s="22" t="s">
        <v>141</v>
      </c>
      <c r="B115" s="48" t="s">
        <v>100</v>
      </c>
      <c r="C115" s="48" t="s">
        <v>3</v>
      </c>
      <c r="D115" s="48" t="s">
        <v>33</v>
      </c>
      <c r="E115" s="48" t="s">
        <v>10</v>
      </c>
      <c r="F115" s="48" t="s">
        <v>2</v>
      </c>
      <c r="G115" s="48" t="s">
        <v>7</v>
      </c>
      <c r="H115" s="48" t="s">
        <v>206</v>
      </c>
      <c r="I115" s="48" t="s">
        <v>0</v>
      </c>
      <c r="J115" s="51">
        <v>1500000</v>
      </c>
    </row>
    <row r="116" spans="1:10" ht="34.799999999999997" x14ac:dyDescent="0.3">
      <c r="A116" s="36" t="s">
        <v>16</v>
      </c>
      <c r="B116" s="49" t="s">
        <v>100</v>
      </c>
      <c r="C116" s="49" t="s">
        <v>3</v>
      </c>
      <c r="D116" s="49" t="s">
        <v>3</v>
      </c>
      <c r="E116" s="49" t="s">
        <v>7</v>
      </c>
      <c r="F116" s="49" t="s">
        <v>2</v>
      </c>
      <c r="G116" s="49" t="s">
        <v>7</v>
      </c>
      <c r="H116" s="49" t="s">
        <v>6</v>
      </c>
      <c r="I116" s="49" t="s">
        <v>5</v>
      </c>
      <c r="J116" s="50">
        <f>J117</f>
        <v>898756.83</v>
      </c>
    </row>
    <row r="117" spans="1:10" ht="72" x14ac:dyDescent="0.3">
      <c r="A117" s="22" t="s">
        <v>129</v>
      </c>
      <c r="B117" s="48" t="s">
        <v>100</v>
      </c>
      <c r="C117" s="48" t="s">
        <v>3</v>
      </c>
      <c r="D117" s="48" t="s">
        <v>3</v>
      </c>
      <c r="E117" s="48" t="s">
        <v>130</v>
      </c>
      <c r="F117" s="48" t="s">
        <v>2</v>
      </c>
      <c r="G117" s="48" t="s">
        <v>7</v>
      </c>
      <c r="H117" s="48" t="s">
        <v>6</v>
      </c>
      <c r="I117" s="48" t="s">
        <v>5</v>
      </c>
      <c r="J117" s="51">
        <f>J119</f>
        <v>898756.83</v>
      </c>
    </row>
    <row r="118" spans="1:10" ht="90" x14ac:dyDescent="0.3">
      <c r="A118" s="18" t="s">
        <v>133</v>
      </c>
      <c r="B118" s="44">
        <v>802</v>
      </c>
      <c r="C118" s="45" t="s">
        <v>3</v>
      </c>
      <c r="D118" s="48" t="s">
        <v>3</v>
      </c>
      <c r="E118" s="48" t="s">
        <v>130</v>
      </c>
      <c r="F118" s="48" t="s">
        <v>2</v>
      </c>
      <c r="G118" s="48" t="s">
        <v>7</v>
      </c>
      <c r="H118" s="48" t="s">
        <v>149</v>
      </c>
      <c r="I118" s="48" t="s">
        <v>5</v>
      </c>
      <c r="J118" s="46">
        <f>J119</f>
        <v>898756.83</v>
      </c>
    </row>
    <row r="119" spans="1:10" ht="18" x14ac:dyDescent="0.3">
      <c r="A119" s="18" t="s">
        <v>11</v>
      </c>
      <c r="B119" s="44">
        <v>802</v>
      </c>
      <c r="C119" s="45" t="s">
        <v>3</v>
      </c>
      <c r="D119" s="48" t="s">
        <v>3</v>
      </c>
      <c r="E119" s="48" t="s">
        <v>130</v>
      </c>
      <c r="F119" s="48" t="s">
        <v>2</v>
      </c>
      <c r="G119" s="48" t="s">
        <v>7</v>
      </c>
      <c r="H119" s="48" t="s">
        <v>149</v>
      </c>
      <c r="I119" s="48" t="s">
        <v>9</v>
      </c>
      <c r="J119" s="46">
        <v>898756.83</v>
      </c>
    </row>
    <row r="120" spans="1:10" x14ac:dyDescent="0.3">
      <c r="A120" s="38" t="s">
        <v>175</v>
      </c>
      <c r="B120" s="39">
        <v>802</v>
      </c>
      <c r="C120" s="42" t="s">
        <v>28</v>
      </c>
      <c r="D120" s="49" t="s">
        <v>7</v>
      </c>
      <c r="E120" s="49" t="s">
        <v>7</v>
      </c>
      <c r="F120" s="49" t="s">
        <v>2</v>
      </c>
      <c r="G120" s="49" t="s">
        <v>7</v>
      </c>
      <c r="H120" s="49" t="s">
        <v>6</v>
      </c>
      <c r="I120" s="49" t="s">
        <v>5</v>
      </c>
      <c r="J120" s="43">
        <f>J121+J125</f>
        <v>373103.58999999997</v>
      </c>
    </row>
    <row r="121" spans="1:10" ht="22.8" customHeight="1" x14ac:dyDescent="0.3">
      <c r="A121" s="18" t="s">
        <v>176</v>
      </c>
      <c r="B121" s="44">
        <v>802</v>
      </c>
      <c r="C121" s="45" t="s">
        <v>28</v>
      </c>
      <c r="D121" s="48" t="s">
        <v>33</v>
      </c>
      <c r="E121" s="48" t="s">
        <v>7</v>
      </c>
      <c r="F121" s="48" t="s">
        <v>2</v>
      </c>
      <c r="G121" s="48" t="s">
        <v>7</v>
      </c>
      <c r="H121" s="48" t="s">
        <v>6</v>
      </c>
      <c r="I121" s="48" t="s">
        <v>5</v>
      </c>
      <c r="J121" s="46">
        <f>J122</f>
        <v>58631.59</v>
      </c>
    </row>
    <row r="122" spans="1:10" ht="54" x14ac:dyDescent="0.3">
      <c r="A122" s="18" t="s">
        <v>177</v>
      </c>
      <c r="B122" s="44">
        <v>802</v>
      </c>
      <c r="C122" s="45" t="s">
        <v>28</v>
      </c>
      <c r="D122" s="48" t="s">
        <v>33</v>
      </c>
      <c r="E122" s="48" t="s">
        <v>173</v>
      </c>
      <c r="F122" s="48" t="s">
        <v>2</v>
      </c>
      <c r="G122" s="48" t="s">
        <v>7</v>
      </c>
      <c r="H122" s="48" t="s">
        <v>174</v>
      </c>
      <c r="I122" s="48" t="s">
        <v>5</v>
      </c>
      <c r="J122" s="46">
        <f>J123</f>
        <v>58631.59</v>
      </c>
    </row>
    <row r="123" spans="1:10" ht="54" x14ac:dyDescent="0.3">
      <c r="A123" s="18" t="s">
        <v>178</v>
      </c>
      <c r="B123" s="44">
        <v>802</v>
      </c>
      <c r="C123" s="45" t="s">
        <v>28</v>
      </c>
      <c r="D123" s="48" t="s">
        <v>33</v>
      </c>
      <c r="E123" s="48" t="s">
        <v>173</v>
      </c>
      <c r="F123" s="48" t="s">
        <v>2</v>
      </c>
      <c r="G123" s="48" t="s">
        <v>7</v>
      </c>
      <c r="H123" s="48" t="s">
        <v>174</v>
      </c>
      <c r="I123" s="48" t="s">
        <v>5</v>
      </c>
      <c r="J123" s="46">
        <f>J124</f>
        <v>58631.59</v>
      </c>
    </row>
    <row r="124" spans="1:10" ht="36" x14ac:dyDescent="0.3">
      <c r="A124" s="21" t="s">
        <v>141</v>
      </c>
      <c r="B124" s="44">
        <v>802</v>
      </c>
      <c r="C124" s="45" t="s">
        <v>28</v>
      </c>
      <c r="D124" s="48" t="s">
        <v>33</v>
      </c>
      <c r="E124" s="48" t="s">
        <v>173</v>
      </c>
      <c r="F124" s="48" t="s">
        <v>2</v>
      </c>
      <c r="G124" s="48" t="s">
        <v>7</v>
      </c>
      <c r="H124" s="48" t="s">
        <v>174</v>
      </c>
      <c r="I124" s="48" t="s">
        <v>0</v>
      </c>
      <c r="J124" s="46">
        <v>58631.59</v>
      </c>
    </row>
    <row r="125" spans="1:10" ht="34.799999999999997" x14ac:dyDescent="0.3">
      <c r="A125" s="38" t="s">
        <v>194</v>
      </c>
      <c r="B125" s="39">
        <v>802</v>
      </c>
      <c r="C125" s="42" t="s">
        <v>28</v>
      </c>
      <c r="D125" s="49" t="s">
        <v>3</v>
      </c>
      <c r="E125" s="49" t="s">
        <v>7</v>
      </c>
      <c r="F125" s="49" t="s">
        <v>2</v>
      </c>
      <c r="G125" s="49" t="s">
        <v>7</v>
      </c>
      <c r="H125" s="49" t="s">
        <v>6</v>
      </c>
      <c r="I125" s="49" t="s">
        <v>5</v>
      </c>
      <c r="J125" s="46">
        <f>J126</f>
        <v>314472</v>
      </c>
    </row>
    <row r="126" spans="1:10" ht="54" x14ac:dyDescent="0.3">
      <c r="A126" s="18" t="s">
        <v>195</v>
      </c>
      <c r="B126" s="44">
        <v>802</v>
      </c>
      <c r="C126" s="45" t="s">
        <v>28</v>
      </c>
      <c r="D126" s="48" t="s">
        <v>3</v>
      </c>
      <c r="E126" s="48" t="s">
        <v>173</v>
      </c>
      <c r="F126" s="48" t="s">
        <v>2</v>
      </c>
      <c r="G126" s="48" t="s">
        <v>7</v>
      </c>
      <c r="H126" s="48" t="s">
        <v>6</v>
      </c>
      <c r="I126" s="48" t="s">
        <v>5</v>
      </c>
      <c r="J126" s="46">
        <f>J127</f>
        <v>314472</v>
      </c>
    </row>
    <row r="127" spans="1:10" ht="54" x14ac:dyDescent="0.3">
      <c r="A127" s="18" t="s">
        <v>196</v>
      </c>
      <c r="B127" s="44">
        <v>802</v>
      </c>
      <c r="C127" s="45" t="s">
        <v>28</v>
      </c>
      <c r="D127" s="48" t="s">
        <v>3</v>
      </c>
      <c r="E127" s="48" t="s">
        <v>173</v>
      </c>
      <c r="F127" s="48" t="s">
        <v>2</v>
      </c>
      <c r="G127" s="48" t="s">
        <v>197</v>
      </c>
      <c r="H127" s="48" t="s">
        <v>6</v>
      </c>
      <c r="I127" s="48" t="s">
        <v>5</v>
      </c>
      <c r="J127" s="46">
        <f>J128</f>
        <v>314472</v>
      </c>
    </row>
    <row r="128" spans="1:10" ht="54" x14ac:dyDescent="0.3">
      <c r="A128" s="80" t="s">
        <v>199</v>
      </c>
      <c r="B128" s="44">
        <v>802</v>
      </c>
      <c r="C128" s="45" t="s">
        <v>28</v>
      </c>
      <c r="D128" s="48" t="s">
        <v>3</v>
      </c>
      <c r="E128" s="48" t="s">
        <v>173</v>
      </c>
      <c r="F128" s="48" t="s">
        <v>2</v>
      </c>
      <c r="G128" s="48" t="s">
        <v>197</v>
      </c>
      <c r="H128" s="48" t="s">
        <v>198</v>
      </c>
      <c r="I128" s="48" t="s">
        <v>5</v>
      </c>
      <c r="J128" s="46">
        <f>J129</f>
        <v>314472</v>
      </c>
    </row>
    <row r="129" spans="1:10" ht="36" x14ac:dyDescent="0.3">
      <c r="A129" s="21" t="s">
        <v>141</v>
      </c>
      <c r="B129" s="44">
        <v>802</v>
      </c>
      <c r="C129" s="45" t="s">
        <v>28</v>
      </c>
      <c r="D129" s="48" t="s">
        <v>3</v>
      </c>
      <c r="E129" s="48" t="s">
        <v>173</v>
      </c>
      <c r="F129" s="48" t="s">
        <v>2</v>
      </c>
      <c r="G129" s="48" t="s">
        <v>197</v>
      </c>
      <c r="H129" s="48" t="s">
        <v>198</v>
      </c>
      <c r="I129" s="48" t="s">
        <v>0</v>
      </c>
      <c r="J129" s="46">
        <v>314472</v>
      </c>
    </row>
    <row r="130" spans="1:10" ht="18" x14ac:dyDescent="0.3">
      <c r="A130" s="33" t="s">
        <v>41</v>
      </c>
      <c r="B130" s="48" t="s">
        <v>100</v>
      </c>
      <c r="C130" s="42" t="s">
        <v>32</v>
      </c>
      <c r="D130" s="42" t="s">
        <v>7</v>
      </c>
      <c r="E130" s="42" t="s">
        <v>7</v>
      </c>
      <c r="F130" s="42" t="s">
        <v>2</v>
      </c>
      <c r="G130" s="42" t="s">
        <v>7</v>
      </c>
      <c r="H130" s="42" t="s">
        <v>6</v>
      </c>
      <c r="I130" s="42" t="s">
        <v>5</v>
      </c>
      <c r="J130" s="43">
        <f>J132</f>
        <v>60000</v>
      </c>
    </row>
    <row r="131" spans="1:10" ht="36" x14ac:dyDescent="0.3">
      <c r="A131" s="18" t="s">
        <v>42</v>
      </c>
      <c r="B131" s="48" t="s">
        <v>100</v>
      </c>
      <c r="C131" s="45" t="s">
        <v>32</v>
      </c>
      <c r="D131" s="45" t="s">
        <v>32</v>
      </c>
      <c r="E131" s="45" t="s">
        <v>7</v>
      </c>
      <c r="F131" s="45" t="s">
        <v>2</v>
      </c>
      <c r="G131" s="45" t="s">
        <v>7</v>
      </c>
      <c r="H131" s="45" t="s">
        <v>6</v>
      </c>
      <c r="I131" s="45" t="s">
        <v>5</v>
      </c>
      <c r="J131" s="43">
        <f>J132</f>
        <v>60000</v>
      </c>
    </row>
    <row r="132" spans="1:10" ht="18" x14ac:dyDescent="0.3">
      <c r="A132" s="22" t="s">
        <v>15</v>
      </c>
      <c r="B132" s="48" t="s">
        <v>100</v>
      </c>
      <c r="C132" s="45" t="s">
        <v>32</v>
      </c>
      <c r="D132" s="45" t="s">
        <v>32</v>
      </c>
      <c r="E132" s="45" t="s">
        <v>10</v>
      </c>
      <c r="F132" s="45" t="s">
        <v>2</v>
      </c>
      <c r="G132" s="45" t="s">
        <v>7</v>
      </c>
      <c r="H132" s="45" t="s">
        <v>6</v>
      </c>
      <c r="I132" s="45" t="s">
        <v>5</v>
      </c>
      <c r="J132" s="46">
        <f>J133</f>
        <v>60000</v>
      </c>
    </row>
    <row r="133" spans="1:10" ht="108" x14ac:dyDescent="0.3">
      <c r="A133" s="27" t="s">
        <v>104</v>
      </c>
      <c r="B133" s="48" t="s">
        <v>100</v>
      </c>
      <c r="C133" s="45" t="s">
        <v>32</v>
      </c>
      <c r="D133" s="45" t="s">
        <v>32</v>
      </c>
      <c r="E133" s="45" t="s">
        <v>10</v>
      </c>
      <c r="F133" s="45" t="s">
        <v>2</v>
      </c>
      <c r="G133" s="45" t="s">
        <v>7</v>
      </c>
      <c r="H133" s="45" t="s">
        <v>103</v>
      </c>
      <c r="I133" s="45" t="s">
        <v>5</v>
      </c>
      <c r="J133" s="46">
        <f>J134</f>
        <v>60000</v>
      </c>
    </row>
    <row r="134" spans="1:10" ht="18" x14ac:dyDescent="0.3">
      <c r="A134" s="22" t="s">
        <v>45</v>
      </c>
      <c r="B134" s="48" t="s">
        <v>100</v>
      </c>
      <c r="C134" s="45" t="s">
        <v>32</v>
      </c>
      <c r="D134" s="45" t="s">
        <v>32</v>
      </c>
      <c r="E134" s="45" t="s">
        <v>10</v>
      </c>
      <c r="F134" s="45" t="s">
        <v>2</v>
      </c>
      <c r="G134" s="45" t="s">
        <v>7</v>
      </c>
      <c r="H134" s="45" t="s">
        <v>103</v>
      </c>
      <c r="I134" s="45" t="s">
        <v>44</v>
      </c>
      <c r="J134" s="46">
        <v>60000</v>
      </c>
    </row>
    <row r="135" spans="1:10" x14ac:dyDescent="0.3">
      <c r="A135" s="33" t="s">
        <v>70</v>
      </c>
      <c r="B135" s="39">
        <v>802</v>
      </c>
      <c r="C135" s="42" t="s">
        <v>24</v>
      </c>
      <c r="D135" s="42" t="s">
        <v>7</v>
      </c>
      <c r="E135" s="42" t="s">
        <v>7</v>
      </c>
      <c r="F135" s="42" t="s">
        <v>2</v>
      </c>
      <c r="G135" s="42" t="s">
        <v>7</v>
      </c>
      <c r="H135" s="42" t="s">
        <v>6</v>
      </c>
      <c r="I135" s="42" t="s">
        <v>5</v>
      </c>
      <c r="J135" s="43">
        <f>J136</f>
        <v>2159450</v>
      </c>
    </row>
    <row r="136" spans="1:10" ht="18" x14ac:dyDescent="0.3">
      <c r="A136" s="18" t="s">
        <v>43</v>
      </c>
      <c r="B136" s="44">
        <v>802</v>
      </c>
      <c r="C136" s="45" t="s">
        <v>24</v>
      </c>
      <c r="D136" s="45" t="s">
        <v>1</v>
      </c>
      <c r="E136" s="45" t="s">
        <v>7</v>
      </c>
      <c r="F136" s="45" t="s">
        <v>2</v>
      </c>
      <c r="G136" s="45" t="s">
        <v>7</v>
      </c>
      <c r="H136" s="45" t="s">
        <v>6</v>
      </c>
      <c r="I136" s="45" t="s">
        <v>5</v>
      </c>
      <c r="J136" s="46">
        <f>J137</f>
        <v>2159450</v>
      </c>
    </row>
    <row r="137" spans="1:10" ht="18" x14ac:dyDescent="0.3">
      <c r="A137" s="22" t="s">
        <v>15</v>
      </c>
      <c r="B137" s="44">
        <v>802</v>
      </c>
      <c r="C137" s="45" t="s">
        <v>24</v>
      </c>
      <c r="D137" s="45" t="s">
        <v>1</v>
      </c>
      <c r="E137" s="45" t="s">
        <v>10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>J139+J141</f>
        <v>2159450</v>
      </c>
    </row>
    <row r="138" spans="1:10" ht="108" x14ac:dyDescent="0.3">
      <c r="A138" s="27" t="s">
        <v>105</v>
      </c>
      <c r="B138" s="44">
        <v>802</v>
      </c>
      <c r="C138" s="45" t="s">
        <v>24</v>
      </c>
      <c r="D138" s="45" t="s">
        <v>1</v>
      </c>
      <c r="E138" s="45" t="s">
        <v>10</v>
      </c>
      <c r="F138" s="45" t="s">
        <v>2</v>
      </c>
      <c r="G138" s="45" t="s">
        <v>7</v>
      </c>
      <c r="H138" s="45" t="s">
        <v>107</v>
      </c>
      <c r="I138" s="45" t="s">
        <v>5</v>
      </c>
      <c r="J138" s="46">
        <f>J139</f>
        <v>170000</v>
      </c>
    </row>
    <row r="139" spans="1:10" ht="18" x14ac:dyDescent="0.3">
      <c r="A139" s="22" t="s">
        <v>45</v>
      </c>
      <c r="B139" s="44">
        <v>802</v>
      </c>
      <c r="C139" s="45" t="s">
        <v>24</v>
      </c>
      <c r="D139" s="45" t="s">
        <v>1</v>
      </c>
      <c r="E139" s="45" t="s">
        <v>10</v>
      </c>
      <c r="F139" s="45" t="s">
        <v>2</v>
      </c>
      <c r="G139" s="45" t="s">
        <v>7</v>
      </c>
      <c r="H139" s="45" t="s">
        <v>107</v>
      </c>
      <c r="I139" s="45" t="s">
        <v>44</v>
      </c>
      <c r="J139" s="46">
        <v>170000</v>
      </c>
    </row>
    <row r="140" spans="1:10" ht="126" x14ac:dyDescent="0.3">
      <c r="A140" s="27" t="s">
        <v>106</v>
      </c>
      <c r="B140" s="44">
        <v>802</v>
      </c>
      <c r="C140" s="45" t="s">
        <v>24</v>
      </c>
      <c r="D140" s="45" t="s">
        <v>1</v>
      </c>
      <c r="E140" s="45" t="s">
        <v>10</v>
      </c>
      <c r="F140" s="45" t="s">
        <v>2</v>
      </c>
      <c r="G140" s="45" t="s">
        <v>7</v>
      </c>
      <c r="H140" s="45" t="s">
        <v>108</v>
      </c>
      <c r="I140" s="45" t="s">
        <v>5</v>
      </c>
      <c r="J140" s="46">
        <f>J141</f>
        <v>1989450</v>
      </c>
    </row>
    <row r="141" spans="1:10" ht="18" x14ac:dyDescent="0.3">
      <c r="A141" s="22" t="s">
        <v>45</v>
      </c>
      <c r="B141" s="44">
        <v>802</v>
      </c>
      <c r="C141" s="45" t="s">
        <v>24</v>
      </c>
      <c r="D141" s="45" t="s">
        <v>1</v>
      </c>
      <c r="E141" s="45" t="s">
        <v>10</v>
      </c>
      <c r="F141" s="45" t="s">
        <v>2</v>
      </c>
      <c r="G141" s="45" t="s">
        <v>7</v>
      </c>
      <c r="H141" s="45" t="s">
        <v>108</v>
      </c>
      <c r="I141" s="45" t="s">
        <v>44</v>
      </c>
      <c r="J141" s="46">
        <v>1989450</v>
      </c>
    </row>
    <row r="142" spans="1:10" s="31" customFormat="1" x14ac:dyDescent="0.3">
      <c r="A142" s="33" t="s">
        <v>35</v>
      </c>
      <c r="B142" s="39">
        <v>802</v>
      </c>
      <c r="C142" s="42" t="s">
        <v>29</v>
      </c>
      <c r="D142" s="42" t="s">
        <v>7</v>
      </c>
      <c r="E142" s="42" t="s">
        <v>7</v>
      </c>
      <c r="F142" s="42" t="s">
        <v>2</v>
      </c>
      <c r="G142" s="42" t="s">
        <v>7</v>
      </c>
      <c r="H142" s="42" t="s">
        <v>6</v>
      </c>
      <c r="I142" s="42" t="s">
        <v>5</v>
      </c>
      <c r="J142" s="43">
        <f>J143</f>
        <v>1323100</v>
      </c>
    </row>
    <row r="143" spans="1:10" ht="18" x14ac:dyDescent="0.3">
      <c r="A143" s="15" t="s">
        <v>34</v>
      </c>
      <c r="B143" s="44">
        <v>802</v>
      </c>
      <c r="C143" s="45" t="s">
        <v>29</v>
      </c>
      <c r="D143" s="45" t="s">
        <v>33</v>
      </c>
      <c r="E143" s="45" t="s">
        <v>7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>J144</f>
        <v>1323100</v>
      </c>
    </row>
    <row r="144" spans="1:10" ht="18" x14ac:dyDescent="0.3">
      <c r="A144" s="21" t="s">
        <v>15</v>
      </c>
      <c r="B144" s="44">
        <v>802</v>
      </c>
      <c r="C144" s="45">
        <v>10</v>
      </c>
      <c r="D144" s="45" t="s">
        <v>33</v>
      </c>
      <c r="E144" s="45" t="s">
        <v>10</v>
      </c>
      <c r="F144" s="45" t="s">
        <v>2</v>
      </c>
      <c r="G144" s="45" t="s">
        <v>7</v>
      </c>
      <c r="H144" s="45" t="s">
        <v>6</v>
      </c>
      <c r="I144" s="45" t="s">
        <v>5</v>
      </c>
      <c r="J144" s="46">
        <f>J145+J150+J152+J149</f>
        <v>1323100</v>
      </c>
    </row>
    <row r="145" spans="1:10" ht="36" x14ac:dyDescent="0.3">
      <c r="A145" s="18" t="s">
        <v>102</v>
      </c>
      <c r="B145" s="44">
        <v>802</v>
      </c>
      <c r="C145" s="45">
        <v>10</v>
      </c>
      <c r="D145" s="45" t="s">
        <v>33</v>
      </c>
      <c r="E145" s="45" t="s">
        <v>10</v>
      </c>
      <c r="F145" s="45" t="s">
        <v>2</v>
      </c>
      <c r="G145" s="45" t="s">
        <v>7</v>
      </c>
      <c r="H145" s="45" t="s">
        <v>101</v>
      </c>
      <c r="I145" s="45" t="s">
        <v>5</v>
      </c>
      <c r="J145" s="46">
        <f>J146+J147</f>
        <v>485000</v>
      </c>
    </row>
    <row r="146" spans="1:10" ht="23.25" customHeight="1" x14ac:dyDescent="0.3">
      <c r="A146" s="21" t="s">
        <v>141</v>
      </c>
      <c r="B146" s="44">
        <v>802</v>
      </c>
      <c r="C146" s="45">
        <v>10</v>
      </c>
      <c r="D146" s="45" t="s">
        <v>33</v>
      </c>
      <c r="E146" s="45" t="s">
        <v>10</v>
      </c>
      <c r="F146" s="45" t="s">
        <v>2</v>
      </c>
      <c r="G146" s="45" t="s">
        <v>7</v>
      </c>
      <c r="H146" s="45" t="s">
        <v>101</v>
      </c>
      <c r="I146" s="45" t="s">
        <v>0</v>
      </c>
      <c r="J146" s="46">
        <v>370000</v>
      </c>
    </row>
    <row r="147" spans="1:10" ht="23.25" customHeight="1" x14ac:dyDescent="0.3">
      <c r="A147" s="18" t="s">
        <v>31</v>
      </c>
      <c r="B147" s="44">
        <v>802</v>
      </c>
      <c r="C147" s="45">
        <v>10</v>
      </c>
      <c r="D147" s="45" t="s">
        <v>33</v>
      </c>
      <c r="E147" s="45" t="s">
        <v>10</v>
      </c>
      <c r="F147" s="45" t="s">
        <v>2</v>
      </c>
      <c r="G147" s="45" t="s">
        <v>7</v>
      </c>
      <c r="H147" s="45" t="s">
        <v>101</v>
      </c>
      <c r="I147" s="45" t="s">
        <v>30</v>
      </c>
      <c r="J147" s="46">
        <v>115000</v>
      </c>
    </row>
    <row r="148" spans="1:10" ht="36" customHeight="1" x14ac:dyDescent="0.3">
      <c r="A148" s="21" t="s">
        <v>172</v>
      </c>
      <c r="B148" s="44">
        <v>802</v>
      </c>
      <c r="C148" s="45">
        <v>10</v>
      </c>
      <c r="D148" s="45" t="s">
        <v>33</v>
      </c>
      <c r="E148" s="45" t="s">
        <v>10</v>
      </c>
      <c r="F148" s="45" t="s">
        <v>2</v>
      </c>
      <c r="G148" s="45" t="s">
        <v>7</v>
      </c>
      <c r="H148" s="45" t="s">
        <v>169</v>
      </c>
      <c r="I148" s="45" t="s">
        <v>5</v>
      </c>
      <c r="J148" s="46">
        <v>650000</v>
      </c>
    </row>
    <row r="149" spans="1:10" ht="42" customHeight="1" x14ac:dyDescent="0.3">
      <c r="A149" s="21" t="s">
        <v>171</v>
      </c>
      <c r="B149" s="44">
        <v>802</v>
      </c>
      <c r="C149" s="45">
        <v>10</v>
      </c>
      <c r="D149" s="45" t="s">
        <v>33</v>
      </c>
      <c r="E149" s="45" t="s">
        <v>10</v>
      </c>
      <c r="F149" s="45" t="s">
        <v>2</v>
      </c>
      <c r="G149" s="45" t="s">
        <v>7</v>
      </c>
      <c r="H149" s="45" t="s">
        <v>169</v>
      </c>
      <c r="I149" s="45" t="s">
        <v>170</v>
      </c>
      <c r="J149" s="46">
        <v>650000</v>
      </c>
    </row>
    <row r="150" spans="1:10" ht="73.2" customHeight="1" x14ac:dyDescent="0.3">
      <c r="A150" s="21" t="s">
        <v>150</v>
      </c>
      <c r="B150" s="44">
        <v>802</v>
      </c>
      <c r="C150" s="45" t="s">
        <v>29</v>
      </c>
      <c r="D150" s="45" t="s">
        <v>33</v>
      </c>
      <c r="E150" s="45" t="s">
        <v>10</v>
      </c>
      <c r="F150" s="45" t="s">
        <v>2</v>
      </c>
      <c r="G150" s="45" t="s">
        <v>7</v>
      </c>
      <c r="H150" s="45" t="s">
        <v>151</v>
      </c>
      <c r="I150" s="45" t="s">
        <v>5</v>
      </c>
      <c r="J150" s="46">
        <f>J151</f>
        <v>77700</v>
      </c>
    </row>
    <row r="151" spans="1:10" ht="22.5" customHeight="1" x14ac:dyDescent="0.3">
      <c r="A151" s="18" t="s">
        <v>31</v>
      </c>
      <c r="B151" s="44">
        <v>802</v>
      </c>
      <c r="C151" s="45" t="s">
        <v>29</v>
      </c>
      <c r="D151" s="45" t="s">
        <v>33</v>
      </c>
      <c r="E151" s="45" t="s">
        <v>10</v>
      </c>
      <c r="F151" s="45" t="s">
        <v>2</v>
      </c>
      <c r="G151" s="45" t="s">
        <v>7</v>
      </c>
      <c r="H151" s="45" t="s">
        <v>151</v>
      </c>
      <c r="I151" s="45" t="s">
        <v>30</v>
      </c>
      <c r="J151" s="46">
        <v>77700</v>
      </c>
    </row>
    <row r="152" spans="1:10" ht="93" customHeight="1" x14ac:dyDescent="0.3">
      <c r="A152" s="21" t="s">
        <v>152</v>
      </c>
      <c r="B152" s="44">
        <v>802</v>
      </c>
      <c r="C152" s="45" t="s">
        <v>29</v>
      </c>
      <c r="D152" s="45" t="s">
        <v>33</v>
      </c>
      <c r="E152" s="45" t="s">
        <v>10</v>
      </c>
      <c r="F152" s="45" t="s">
        <v>2</v>
      </c>
      <c r="G152" s="45" t="s">
        <v>7</v>
      </c>
      <c r="H152" s="45" t="s">
        <v>153</v>
      </c>
      <c r="I152" s="45" t="s">
        <v>5</v>
      </c>
      <c r="J152" s="46">
        <f>J153</f>
        <v>110400</v>
      </c>
    </row>
    <row r="153" spans="1:10" ht="22.5" customHeight="1" x14ac:dyDescent="0.3">
      <c r="A153" s="18" t="s">
        <v>31</v>
      </c>
      <c r="B153" s="44">
        <v>802</v>
      </c>
      <c r="C153" s="45" t="s">
        <v>29</v>
      </c>
      <c r="D153" s="45" t="s">
        <v>33</v>
      </c>
      <c r="E153" s="45" t="s">
        <v>10</v>
      </c>
      <c r="F153" s="45" t="s">
        <v>2</v>
      </c>
      <c r="G153" s="45" t="s">
        <v>7</v>
      </c>
      <c r="H153" s="45" t="s">
        <v>153</v>
      </c>
      <c r="I153" s="45" t="s">
        <v>30</v>
      </c>
      <c r="J153" s="46">
        <v>110400</v>
      </c>
    </row>
    <row r="154" spans="1:10" ht="27" customHeight="1" x14ac:dyDescent="0.3">
      <c r="A154" s="33" t="s">
        <v>8</v>
      </c>
      <c r="B154" s="39">
        <v>802</v>
      </c>
      <c r="C154" s="42" t="s">
        <v>4</v>
      </c>
      <c r="D154" s="42" t="s">
        <v>7</v>
      </c>
      <c r="E154" s="42" t="s">
        <v>7</v>
      </c>
      <c r="F154" s="42" t="s">
        <v>2</v>
      </c>
      <c r="G154" s="42" t="s">
        <v>7</v>
      </c>
      <c r="H154" s="42" t="s">
        <v>6</v>
      </c>
      <c r="I154" s="42" t="s">
        <v>5</v>
      </c>
      <c r="J154" s="43">
        <f>J155</f>
        <v>1316708</v>
      </c>
    </row>
    <row r="155" spans="1:10" ht="24" customHeight="1" x14ac:dyDescent="0.3">
      <c r="A155" s="18" t="s">
        <v>27</v>
      </c>
      <c r="B155" s="44">
        <v>802</v>
      </c>
      <c r="C155" s="45" t="s">
        <v>4</v>
      </c>
      <c r="D155" s="45" t="s">
        <v>17</v>
      </c>
      <c r="E155" s="45" t="s">
        <v>7</v>
      </c>
      <c r="F155" s="45" t="s">
        <v>2</v>
      </c>
      <c r="G155" s="45" t="s">
        <v>7</v>
      </c>
      <c r="H155" s="45" t="s">
        <v>6</v>
      </c>
      <c r="I155" s="45" t="s">
        <v>5</v>
      </c>
      <c r="J155" s="46">
        <f>J156</f>
        <v>1316708</v>
      </c>
    </row>
    <row r="156" spans="1:10" ht="22.5" customHeight="1" x14ac:dyDescent="0.3">
      <c r="A156" s="18" t="s">
        <v>15</v>
      </c>
      <c r="B156" s="44">
        <v>802</v>
      </c>
      <c r="C156" s="45" t="s">
        <v>4</v>
      </c>
      <c r="D156" s="45" t="s">
        <v>17</v>
      </c>
      <c r="E156" s="45" t="s">
        <v>10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>J157</f>
        <v>1316708</v>
      </c>
    </row>
    <row r="157" spans="1:10" ht="165.6" customHeight="1" x14ac:dyDescent="0.3">
      <c r="A157" s="27" t="s">
        <v>119</v>
      </c>
      <c r="B157" s="44">
        <v>802</v>
      </c>
      <c r="C157" s="45" t="s">
        <v>4</v>
      </c>
      <c r="D157" s="45" t="s">
        <v>17</v>
      </c>
      <c r="E157" s="45" t="s">
        <v>10</v>
      </c>
      <c r="F157" s="45" t="s">
        <v>2</v>
      </c>
      <c r="G157" s="45" t="s">
        <v>7</v>
      </c>
      <c r="H157" s="45" t="s">
        <v>120</v>
      </c>
      <c r="I157" s="45" t="s">
        <v>5</v>
      </c>
      <c r="J157" s="46">
        <f>J158</f>
        <v>1316708</v>
      </c>
    </row>
    <row r="158" spans="1:10" ht="21" customHeight="1" x14ac:dyDescent="0.3">
      <c r="A158" s="22" t="s">
        <v>45</v>
      </c>
      <c r="B158" s="44">
        <v>802</v>
      </c>
      <c r="C158" s="45" t="s">
        <v>4</v>
      </c>
      <c r="D158" s="45" t="s">
        <v>17</v>
      </c>
      <c r="E158" s="45" t="s">
        <v>10</v>
      </c>
      <c r="F158" s="45" t="s">
        <v>2</v>
      </c>
      <c r="G158" s="45" t="s">
        <v>7</v>
      </c>
      <c r="H158" s="45" t="s">
        <v>120</v>
      </c>
      <c r="I158" s="45" t="s">
        <v>44</v>
      </c>
      <c r="J158" s="46">
        <v>1316708</v>
      </c>
    </row>
    <row r="159" spans="1:10" ht="24.75" customHeight="1" x14ac:dyDescent="0.3">
      <c r="A159" s="33" t="s">
        <v>122</v>
      </c>
      <c r="B159" s="39">
        <v>832</v>
      </c>
      <c r="C159" s="45"/>
      <c r="D159" s="45"/>
      <c r="E159" s="45"/>
      <c r="F159" s="45"/>
      <c r="G159" s="45"/>
      <c r="H159" s="45"/>
      <c r="I159" s="45"/>
      <c r="J159" s="43">
        <f>J160</f>
        <v>1816614</v>
      </c>
    </row>
    <row r="160" spans="1:10" s="31" customFormat="1" x14ac:dyDescent="0.3">
      <c r="A160" s="33" t="s">
        <v>39</v>
      </c>
      <c r="B160" s="39">
        <v>832</v>
      </c>
      <c r="C160" s="42" t="s">
        <v>1</v>
      </c>
      <c r="D160" s="42" t="s">
        <v>7</v>
      </c>
      <c r="E160" s="42" t="s">
        <v>7</v>
      </c>
      <c r="F160" s="42" t="s">
        <v>2</v>
      </c>
      <c r="G160" s="42" t="s">
        <v>7</v>
      </c>
      <c r="H160" s="42" t="s">
        <v>6</v>
      </c>
      <c r="I160" s="42" t="s">
        <v>5</v>
      </c>
      <c r="J160" s="43">
        <f>J161</f>
        <v>1816614</v>
      </c>
    </row>
    <row r="161" spans="1:10" ht="90" x14ac:dyDescent="0.3">
      <c r="A161" s="15" t="s">
        <v>40</v>
      </c>
      <c r="B161" s="44">
        <v>832</v>
      </c>
      <c r="C161" s="45" t="s">
        <v>1</v>
      </c>
      <c r="D161" s="45" t="s">
        <v>33</v>
      </c>
      <c r="E161" s="45" t="s">
        <v>7</v>
      </c>
      <c r="F161" s="45" t="s">
        <v>2</v>
      </c>
      <c r="G161" s="45" t="s">
        <v>7</v>
      </c>
      <c r="H161" s="45" t="s">
        <v>6</v>
      </c>
      <c r="I161" s="45" t="s">
        <v>5</v>
      </c>
      <c r="J161" s="46">
        <f>J162</f>
        <v>1816614</v>
      </c>
    </row>
    <row r="162" spans="1:10" ht="18" x14ac:dyDescent="0.3">
      <c r="A162" s="15" t="s">
        <v>15</v>
      </c>
      <c r="B162" s="44">
        <v>832</v>
      </c>
      <c r="C162" s="45" t="s">
        <v>1</v>
      </c>
      <c r="D162" s="45" t="s">
        <v>33</v>
      </c>
      <c r="E162" s="45" t="s">
        <v>10</v>
      </c>
      <c r="F162" s="45" t="s">
        <v>2</v>
      </c>
      <c r="G162" s="45" t="s">
        <v>7</v>
      </c>
      <c r="H162" s="45" t="s">
        <v>6</v>
      </c>
      <c r="I162" s="45" t="s">
        <v>5</v>
      </c>
      <c r="J162" s="46">
        <f>J163+J165+J168</f>
        <v>1816614</v>
      </c>
    </row>
    <row r="163" spans="1:10" ht="36" x14ac:dyDescent="0.3">
      <c r="A163" s="15" t="s">
        <v>156</v>
      </c>
      <c r="B163" s="44">
        <v>832</v>
      </c>
      <c r="C163" s="45" t="s">
        <v>1</v>
      </c>
      <c r="D163" s="45" t="s">
        <v>33</v>
      </c>
      <c r="E163" s="45" t="s">
        <v>10</v>
      </c>
      <c r="F163" s="45" t="s">
        <v>2</v>
      </c>
      <c r="G163" s="45" t="s">
        <v>7</v>
      </c>
      <c r="H163" s="45" t="s">
        <v>155</v>
      </c>
      <c r="I163" s="45" t="s">
        <v>5</v>
      </c>
      <c r="J163" s="46">
        <f>J164</f>
        <v>1140000</v>
      </c>
    </row>
    <row r="164" spans="1:10" ht="60.75" customHeight="1" x14ac:dyDescent="0.3">
      <c r="A164" s="26" t="s">
        <v>14</v>
      </c>
      <c r="B164" s="44">
        <v>832</v>
      </c>
      <c r="C164" s="45" t="s">
        <v>1</v>
      </c>
      <c r="D164" s="45" t="s">
        <v>33</v>
      </c>
      <c r="E164" s="45" t="s">
        <v>10</v>
      </c>
      <c r="F164" s="45" t="s">
        <v>2</v>
      </c>
      <c r="G164" s="45" t="s">
        <v>7</v>
      </c>
      <c r="H164" s="45" t="s">
        <v>155</v>
      </c>
      <c r="I164" s="45" t="s">
        <v>13</v>
      </c>
      <c r="J164" s="46">
        <v>1140000</v>
      </c>
    </row>
    <row r="165" spans="1:10" ht="54" x14ac:dyDescent="0.3">
      <c r="A165" s="15" t="s">
        <v>71</v>
      </c>
      <c r="B165" s="44">
        <v>832</v>
      </c>
      <c r="C165" s="45" t="s">
        <v>1</v>
      </c>
      <c r="D165" s="45" t="s">
        <v>33</v>
      </c>
      <c r="E165" s="45" t="s">
        <v>10</v>
      </c>
      <c r="F165" s="45" t="s">
        <v>2</v>
      </c>
      <c r="G165" s="45" t="s">
        <v>7</v>
      </c>
      <c r="H165" s="45" t="s">
        <v>135</v>
      </c>
      <c r="I165" s="45" t="s">
        <v>5</v>
      </c>
      <c r="J165" s="46">
        <f>J166+J167</f>
        <v>662814</v>
      </c>
    </row>
    <row r="166" spans="1:10" ht="78.599999999999994" customHeight="1" x14ac:dyDescent="0.3">
      <c r="A166" s="26" t="s">
        <v>14</v>
      </c>
      <c r="B166" s="44">
        <v>832</v>
      </c>
      <c r="C166" s="45" t="s">
        <v>1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135</v>
      </c>
      <c r="I166" s="45" t="s">
        <v>13</v>
      </c>
      <c r="J166" s="46">
        <v>560500</v>
      </c>
    </row>
    <row r="167" spans="1:10" ht="54" x14ac:dyDescent="0.3">
      <c r="A167" s="21" t="s">
        <v>21</v>
      </c>
      <c r="B167" s="44">
        <v>832</v>
      </c>
      <c r="C167" s="45" t="s">
        <v>1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135</v>
      </c>
      <c r="I167" s="45" t="s">
        <v>0</v>
      </c>
      <c r="J167" s="46">
        <f>62314+40000</f>
        <v>102314</v>
      </c>
    </row>
    <row r="168" spans="1:10" ht="36" x14ac:dyDescent="0.3">
      <c r="A168" s="15" t="s">
        <v>142</v>
      </c>
      <c r="B168" s="44">
        <v>832</v>
      </c>
      <c r="C168" s="45" t="s">
        <v>1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143</v>
      </c>
      <c r="I168" s="45" t="s">
        <v>5</v>
      </c>
      <c r="J168" s="46">
        <f>J169</f>
        <v>13800</v>
      </c>
    </row>
    <row r="169" spans="1:10" ht="36" x14ac:dyDescent="0.3">
      <c r="A169" s="15" t="s">
        <v>31</v>
      </c>
      <c r="B169" s="44">
        <v>832</v>
      </c>
      <c r="C169" s="45" t="s">
        <v>1</v>
      </c>
      <c r="D169" s="45" t="s">
        <v>36</v>
      </c>
      <c r="E169" s="45" t="s">
        <v>10</v>
      </c>
      <c r="F169" s="45" t="s">
        <v>2</v>
      </c>
      <c r="G169" s="45" t="s">
        <v>7</v>
      </c>
      <c r="H169" s="45" t="s">
        <v>143</v>
      </c>
      <c r="I169" s="45" t="s">
        <v>30</v>
      </c>
      <c r="J169" s="46">
        <v>13800</v>
      </c>
    </row>
  </sheetData>
  <autoFilter ref="E1:E169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85" zoomScaleSheetLayoutView="100" workbookViewId="0">
      <selection activeCell="A2" sqref="A2:D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5" t="s">
        <v>215</v>
      </c>
      <c r="B1" s="105"/>
      <c r="C1" s="105"/>
      <c r="D1" s="105"/>
    </row>
    <row r="2" spans="1:4" ht="65.25" customHeight="1" x14ac:dyDescent="0.3">
      <c r="A2" s="106" t="s">
        <v>162</v>
      </c>
      <c r="B2" s="106"/>
      <c r="C2" s="106"/>
      <c r="D2" s="106"/>
    </row>
    <row r="3" spans="1:4" ht="24" customHeight="1" x14ac:dyDescent="0.25">
      <c r="A3" s="53"/>
      <c r="B3" s="52"/>
      <c r="C3" s="52"/>
      <c r="D3" s="54" t="s">
        <v>76</v>
      </c>
    </row>
    <row r="4" spans="1:4" ht="28.5" customHeight="1" x14ac:dyDescent="0.25">
      <c r="A4" s="107" t="s">
        <v>69</v>
      </c>
      <c r="B4" s="109" t="s">
        <v>67</v>
      </c>
      <c r="C4" s="109" t="s">
        <v>66</v>
      </c>
      <c r="D4" s="108" t="s">
        <v>159</v>
      </c>
    </row>
    <row r="5" spans="1:4" ht="93.75" customHeight="1" x14ac:dyDescent="0.25">
      <c r="A5" s="107"/>
      <c r="B5" s="109"/>
      <c r="C5" s="109"/>
      <c r="D5" s="98"/>
    </row>
    <row r="6" spans="1:4" ht="17.399999999999999" x14ac:dyDescent="0.25">
      <c r="A6" s="55" t="s">
        <v>59</v>
      </c>
      <c r="B6" s="56"/>
      <c r="C6" s="56"/>
      <c r="D6" s="57">
        <f>D7+D14+D16+D18+D23+D31+D33+D35+D37+D28</f>
        <v>89469006.049999997</v>
      </c>
    </row>
    <row r="7" spans="1:4" s="2" customFormat="1" ht="27.6" x14ac:dyDescent="0.45">
      <c r="A7" s="58" t="s">
        <v>39</v>
      </c>
      <c r="B7" s="59" t="s">
        <v>1</v>
      </c>
      <c r="C7" s="59" t="s">
        <v>7</v>
      </c>
      <c r="D7" s="60">
        <f>SUM(D8:D13)</f>
        <v>15109389</v>
      </c>
    </row>
    <row r="8" spans="1:4" s="2" customFormat="1" ht="36" x14ac:dyDescent="0.45">
      <c r="A8" s="61" t="s">
        <v>58</v>
      </c>
      <c r="B8" s="62" t="s">
        <v>1</v>
      </c>
      <c r="C8" s="62" t="s">
        <v>17</v>
      </c>
      <c r="D8" s="63">
        <f>'Приложение 2'!J10</f>
        <v>1378050</v>
      </c>
    </row>
    <row r="9" spans="1:4" s="2" customFormat="1" ht="36" x14ac:dyDescent="0.45">
      <c r="A9" s="61" t="s">
        <v>40</v>
      </c>
      <c r="B9" s="62" t="s">
        <v>1</v>
      </c>
      <c r="C9" s="62" t="s">
        <v>33</v>
      </c>
      <c r="D9" s="63">
        <f>'Приложение 2'!J161</f>
        <v>1816614</v>
      </c>
    </row>
    <row r="10" spans="1:4" s="2" customFormat="1" ht="45.75" customHeight="1" x14ac:dyDescent="0.45">
      <c r="A10" s="61" t="s">
        <v>56</v>
      </c>
      <c r="B10" s="62" t="s">
        <v>1</v>
      </c>
      <c r="C10" s="62" t="s">
        <v>12</v>
      </c>
      <c r="D10" s="63">
        <f>'Приложение 2'!J14</f>
        <v>10474098</v>
      </c>
    </row>
    <row r="11" spans="1:4" s="2" customFormat="1" ht="45.75" customHeight="1" x14ac:dyDescent="0.45">
      <c r="A11" s="78" t="s">
        <v>163</v>
      </c>
      <c r="B11" s="62" t="s">
        <v>1</v>
      </c>
      <c r="C11" s="62" t="s">
        <v>28</v>
      </c>
      <c r="D11" s="63">
        <f>'Приложение 2'!J24</f>
        <v>50000</v>
      </c>
    </row>
    <row r="12" spans="1:4" s="2" customFormat="1" ht="27.6" x14ac:dyDescent="0.45">
      <c r="A12" s="61" t="s">
        <v>55</v>
      </c>
      <c r="B12" s="62" t="s">
        <v>1</v>
      </c>
      <c r="C12" s="62" t="s">
        <v>4</v>
      </c>
      <c r="D12" s="63">
        <f>'Приложение 2'!J28</f>
        <v>285000</v>
      </c>
    </row>
    <row r="13" spans="1:4" s="2" customFormat="1" ht="27.6" x14ac:dyDescent="0.45">
      <c r="A13" s="15" t="s">
        <v>38</v>
      </c>
      <c r="B13" s="62" t="s">
        <v>1</v>
      </c>
      <c r="C13" s="62" t="s">
        <v>36</v>
      </c>
      <c r="D13" s="63">
        <f>'Приложение 2'!J32</f>
        <v>1105627</v>
      </c>
    </row>
    <row r="14" spans="1:4" s="2" customFormat="1" ht="27.6" x14ac:dyDescent="0.45">
      <c r="A14" s="64" t="s">
        <v>50</v>
      </c>
      <c r="B14" s="59" t="s">
        <v>17</v>
      </c>
      <c r="C14" s="59" t="s">
        <v>7</v>
      </c>
      <c r="D14" s="60">
        <f>D15</f>
        <v>838500</v>
      </c>
    </row>
    <row r="15" spans="1:4" s="2" customFormat="1" ht="27.6" x14ac:dyDescent="0.45">
      <c r="A15" s="65" t="s">
        <v>49</v>
      </c>
      <c r="B15" s="62" t="s">
        <v>17</v>
      </c>
      <c r="C15" s="62" t="s">
        <v>33</v>
      </c>
      <c r="D15" s="63">
        <f>'Приложение 2'!J41</f>
        <v>838500</v>
      </c>
    </row>
    <row r="16" spans="1:4" s="2" customFormat="1" ht="27.6" x14ac:dyDescent="0.45">
      <c r="A16" s="58" t="s">
        <v>53</v>
      </c>
      <c r="B16" s="59" t="s">
        <v>33</v>
      </c>
      <c r="C16" s="59" t="s">
        <v>7</v>
      </c>
      <c r="D16" s="60">
        <f>D17</f>
        <v>1091000</v>
      </c>
    </row>
    <row r="17" spans="1:4" s="2" customFormat="1" ht="36" x14ac:dyDescent="0.45">
      <c r="A17" s="61" t="s">
        <v>52</v>
      </c>
      <c r="B17" s="62" t="s">
        <v>33</v>
      </c>
      <c r="C17" s="62" t="s">
        <v>20</v>
      </c>
      <c r="D17" s="63">
        <f>'Приложение 2'!J47</f>
        <v>1091000</v>
      </c>
    </row>
    <row r="18" spans="1:4" s="2" customFormat="1" ht="27.6" x14ac:dyDescent="0.45">
      <c r="A18" s="58" t="s">
        <v>26</v>
      </c>
      <c r="B18" s="59" t="s">
        <v>12</v>
      </c>
      <c r="C18" s="59" t="s">
        <v>7</v>
      </c>
      <c r="D18" s="60">
        <f>+D20+D21+D22+D19</f>
        <v>26462600.439999998</v>
      </c>
    </row>
    <row r="19" spans="1:4" s="2" customFormat="1" ht="27.6" x14ac:dyDescent="0.45">
      <c r="A19" s="61" t="s">
        <v>80</v>
      </c>
      <c r="B19" s="62" t="s">
        <v>12</v>
      </c>
      <c r="C19" s="62" t="s">
        <v>28</v>
      </c>
      <c r="D19" s="63">
        <f>'Приложение 2'!J54</f>
        <v>841275</v>
      </c>
    </row>
    <row r="20" spans="1:4" s="2" customFormat="1" ht="27.6" x14ac:dyDescent="0.45">
      <c r="A20" s="61" t="s">
        <v>25</v>
      </c>
      <c r="B20" s="62" t="s">
        <v>12</v>
      </c>
      <c r="C20" s="62" t="s">
        <v>24</v>
      </c>
      <c r="D20" s="63">
        <f>'Приложение 2'!J58</f>
        <v>1700000</v>
      </c>
    </row>
    <row r="21" spans="1:4" s="2" customFormat="1" ht="27.6" x14ac:dyDescent="0.45">
      <c r="A21" s="61" t="s">
        <v>23</v>
      </c>
      <c r="B21" s="66" t="s">
        <v>12</v>
      </c>
      <c r="C21" s="66" t="s">
        <v>20</v>
      </c>
      <c r="D21" s="67">
        <f>'Приложение 2'!J64</f>
        <v>23831325.439999998</v>
      </c>
    </row>
    <row r="22" spans="1:4" s="2" customFormat="1" ht="27.6" x14ac:dyDescent="0.45">
      <c r="A22" s="65" t="s">
        <v>51</v>
      </c>
      <c r="B22" s="62" t="s">
        <v>12</v>
      </c>
      <c r="C22" s="62" t="s">
        <v>46</v>
      </c>
      <c r="D22" s="63">
        <f>'Приложение 2'!J77</f>
        <v>90000</v>
      </c>
    </row>
    <row r="23" spans="1:4" s="2" customFormat="1" ht="27.6" x14ac:dyDescent="0.45">
      <c r="A23" s="58" t="s">
        <v>19</v>
      </c>
      <c r="B23" s="59" t="s">
        <v>3</v>
      </c>
      <c r="C23" s="59" t="s">
        <v>7</v>
      </c>
      <c r="D23" s="60">
        <f>D25+D26+D24+D27</f>
        <v>40735155.019999996</v>
      </c>
    </row>
    <row r="24" spans="1:4" s="2" customFormat="1" ht="27.6" x14ac:dyDescent="0.45">
      <c r="A24" s="61" t="s">
        <v>86</v>
      </c>
      <c r="B24" s="59" t="s">
        <v>3</v>
      </c>
      <c r="C24" s="59" t="s">
        <v>1</v>
      </c>
      <c r="D24" s="60">
        <f>'Приложение 2'!J84</f>
        <v>5074852.43</v>
      </c>
    </row>
    <row r="25" spans="1:4" s="2" customFormat="1" ht="27.6" x14ac:dyDescent="0.45">
      <c r="A25" s="65" t="s">
        <v>18</v>
      </c>
      <c r="B25" s="66" t="s">
        <v>3</v>
      </c>
      <c r="C25" s="66" t="s">
        <v>17</v>
      </c>
      <c r="D25" s="67">
        <f>'Приложение 2'!J90</f>
        <v>20125414.539999999</v>
      </c>
    </row>
    <row r="26" spans="1:4" s="2" customFormat="1" ht="27.6" x14ac:dyDescent="0.45">
      <c r="A26" s="65" t="s">
        <v>93</v>
      </c>
      <c r="B26" s="62" t="s">
        <v>3</v>
      </c>
      <c r="C26" s="62" t="s">
        <v>33</v>
      </c>
      <c r="D26" s="63">
        <f>'Приложение 2'!J99</f>
        <v>14636131.220000001</v>
      </c>
    </row>
    <row r="27" spans="1:4" s="2" customFormat="1" ht="27.6" x14ac:dyDescent="0.45">
      <c r="A27" s="65" t="s">
        <v>16</v>
      </c>
      <c r="B27" s="59" t="s">
        <v>3</v>
      </c>
      <c r="C27" s="59" t="s">
        <v>3</v>
      </c>
      <c r="D27" s="63">
        <f>'Приложение 2'!J116</f>
        <v>898756.83</v>
      </c>
    </row>
    <row r="28" spans="1:4" s="2" customFormat="1" ht="27.6" x14ac:dyDescent="0.45">
      <c r="A28" s="38" t="s">
        <v>175</v>
      </c>
      <c r="B28" s="59" t="s">
        <v>28</v>
      </c>
      <c r="C28" s="59" t="s">
        <v>7</v>
      </c>
      <c r="D28" s="60">
        <f>D29+D30</f>
        <v>373103.58999999997</v>
      </c>
    </row>
    <row r="29" spans="1:4" s="2" customFormat="1" ht="27.6" x14ac:dyDescent="0.45">
      <c r="A29" s="18" t="s">
        <v>176</v>
      </c>
      <c r="B29" s="62" t="s">
        <v>28</v>
      </c>
      <c r="C29" s="62" t="s">
        <v>33</v>
      </c>
      <c r="D29" s="63">
        <f>'Приложение 2'!J124</f>
        <v>58631.59</v>
      </c>
    </row>
    <row r="30" spans="1:4" s="2" customFormat="1" ht="27.6" x14ac:dyDescent="0.45">
      <c r="A30" s="18" t="s">
        <v>194</v>
      </c>
      <c r="B30" s="62" t="s">
        <v>28</v>
      </c>
      <c r="C30" s="62" t="s">
        <v>3</v>
      </c>
      <c r="D30" s="63">
        <f>'Приложение 2'!J125</f>
        <v>314472</v>
      </c>
    </row>
    <row r="31" spans="1:4" s="2" customFormat="1" ht="27.6" x14ac:dyDescent="0.45">
      <c r="A31" s="58" t="s">
        <v>41</v>
      </c>
      <c r="B31" s="59" t="s">
        <v>32</v>
      </c>
      <c r="C31" s="59" t="s">
        <v>7</v>
      </c>
      <c r="D31" s="60">
        <f>D32</f>
        <v>60000</v>
      </c>
    </row>
    <row r="32" spans="1:4" s="2" customFormat="1" ht="27.6" x14ac:dyDescent="0.45">
      <c r="A32" s="65" t="s">
        <v>42</v>
      </c>
      <c r="B32" s="62" t="s">
        <v>32</v>
      </c>
      <c r="C32" s="62" t="s">
        <v>32</v>
      </c>
      <c r="D32" s="63">
        <f>'Приложение 2'!J130</f>
        <v>60000</v>
      </c>
    </row>
    <row r="33" spans="1:4" s="2" customFormat="1" ht="27.6" x14ac:dyDescent="0.45">
      <c r="A33" s="58" t="s">
        <v>70</v>
      </c>
      <c r="B33" s="68" t="s">
        <v>24</v>
      </c>
      <c r="C33" s="68" t="s">
        <v>7</v>
      </c>
      <c r="D33" s="69">
        <f>D34</f>
        <v>2159450</v>
      </c>
    </row>
    <row r="34" spans="1:4" s="2" customFormat="1" ht="27.6" x14ac:dyDescent="0.45">
      <c r="A34" s="61" t="s">
        <v>43</v>
      </c>
      <c r="B34" s="62" t="s">
        <v>24</v>
      </c>
      <c r="C34" s="62" t="s">
        <v>1</v>
      </c>
      <c r="D34" s="63">
        <f>'Приложение 2'!J136</f>
        <v>2159450</v>
      </c>
    </row>
    <row r="35" spans="1:4" s="2" customFormat="1" ht="27.6" x14ac:dyDescent="0.45">
      <c r="A35" s="58" t="s">
        <v>35</v>
      </c>
      <c r="B35" s="59">
        <v>10</v>
      </c>
      <c r="C35" s="59" t="s">
        <v>7</v>
      </c>
      <c r="D35" s="60">
        <f>D36</f>
        <v>1323100</v>
      </c>
    </row>
    <row r="36" spans="1:4" s="2" customFormat="1" ht="27.6" x14ac:dyDescent="0.45">
      <c r="A36" s="61" t="s">
        <v>34</v>
      </c>
      <c r="B36" s="66" t="s">
        <v>29</v>
      </c>
      <c r="C36" s="66" t="s">
        <v>33</v>
      </c>
      <c r="D36" s="63">
        <f>'Приложение 2'!J142</f>
        <v>1323100</v>
      </c>
    </row>
    <row r="37" spans="1:4" s="2" customFormat="1" ht="27.6" x14ac:dyDescent="0.45">
      <c r="A37" s="58" t="s">
        <v>8</v>
      </c>
      <c r="B37" s="59" t="s">
        <v>4</v>
      </c>
      <c r="C37" s="59" t="s">
        <v>7</v>
      </c>
      <c r="D37" s="60">
        <f>D38</f>
        <v>1316708</v>
      </c>
    </row>
    <row r="38" spans="1:4" s="2" customFormat="1" ht="29.25" customHeight="1" x14ac:dyDescent="0.45">
      <c r="A38" s="61" t="s">
        <v>27</v>
      </c>
      <c r="B38" s="62" t="s">
        <v>4</v>
      </c>
      <c r="C38" s="62" t="s">
        <v>17</v>
      </c>
      <c r="D38" s="63">
        <f>'Приложение 2'!J155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C3" sqref="C3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5" t="s">
        <v>216</v>
      </c>
      <c r="B1" s="105"/>
      <c r="C1" s="105"/>
      <c r="D1" s="105"/>
    </row>
    <row r="2" spans="1:4" ht="15" x14ac:dyDescent="0.25">
      <c r="B2" s="84"/>
      <c r="C2" s="84"/>
      <c r="D2" s="84"/>
    </row>
    <row r="3" spans="1:4" ht="100.8" customHeight="1" x14ac:dyDescent="0.25">
      <c r="B3" s="85" t="s">
        <v>179</v>
      </c>
      <c r="C3" s="85" t="s">
        <v>180</v>
      </c>
      <c r="D3" s="85" t="s">
        <v>181</v>
      </c>
    </row>
    <row r="4" spans="1:4" ht="56.4" customHeight="1" x14ac:dyDescent="0.25">
      <c r="B4" s="86" t="s">
        <v>182</v>
      </c>
      <c r="C4" s="87" t="s">
        <v>183</v>
      </c>
      <c r="D4" s="88">
        <f>D5</f>
        <v>1514555.2399999946</v>
      </c>
    </row>
    <row r="5" spans="1:4" ht="60" customHeight="1" x14ac:dyDescent="0.25">
      <c r="B5" s="86" t="s">
        <v>184</v>
      </c>
      <c r="C5" s="87" t="s">
        <v>185</v>
      </c>
      <c r="D5" s="88">
        <f>D9+D7</f>
        <v>1514555.2399999946</v>
      </c>
    </row>
    <row r="6" spans="1:4" ht="39.6" customHeight="1" x14ac:dyDescent="0.25">
      <c r="B6" s="86" t="s">
        <v>186</v>
      </c>
      <c r="C6" s="87" t="s">
        <v>187</v>
      </c>
      <c r="D6" s="89">
        <f>D7</f>
        <v>-87954450.810000002</v>
      </c>
    </row>
    <row r="7" spans="1:4" ht="73.2" customHeight="1" x14ac:dyDescent="0.25">
      <c r="B7" s="86" t="s">
        <v>188</v>
      </c>
      <c r="C7" s="87" t="s">
        <v>189</v>
      </c>
      <c r="D7" s="88">
        <f>-'Приложение 2'!K6</f>
        <v>-87954450.810000002</v>
      </c>
    </row>
    <row r="8" spans="1:4" ht="53.4" customHeight="1" x14ac:dyDescent="0.25">
      <c r="B8" s="86" t="s">
        <v>190</v>
      </c>
      <c r="C8" s="87" t="s">
        <v>191</v>
      </c>
      <c r="D8" s="88">
        <f>D9</f>
        <v>89469006.049999997</v>
      </c>
    </row>
    <row r="9" spans="1:4" ht="70.2" customHeight="1" x14ac:dyDescent="0.25">
      <c r="B9" s="86" t="s">
        <v>192</v>
      </c>
      <c r="C9" s="87" t="s">
        <v>193</v>
      </c>
      <c r="D9" s="88">
        <f>'Приложение 2'!J7</f>
        <v>89469006.049999997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2022-06-22T06:21:01Z</cp:lastPrinted>
  <dcterms:created xsi:type="dcterms:W3CDTF">2015-12-01T10:00:32Z</dcterms:created>
  <dcterms:modified xsi:type="dcterms:W3CDTF">2022-06-22T06:21:04Z</dcterms:modified>
</cp:coreProperties>
</file>